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0" i="108" l="1"/>
  <c r="M40" i="3"/>
  <c r="I10" i="11"/>
  <c r="I13" i="11"/>
  <c r="M16" i="3"/>
  <c r="J34" i="8"/>
  <c r="D259" i="29"/>
  <c r="D212" i="29"/>
  <c r="D261" i="29"/>
  <c r="D260" i="29"/>
  <c r="D258" i="29"/>
  <c r="D240" i="29"/>
  <c r="D239" i="29"/>
  <c r="D228" i="29"/>
  <c r="D217" i="29"/>
  <c r="D211" i="29"/>
  <c r="H165" i="29"/>
  <c r="G124" i="29"/>
  <c r="E61" i="29"/>
  <c r="E60" i="29"/>
  <c r="C63" i="29"/>
  <c r="E50" i="29"/>
  <c r="E49" i="29"/>
  <c r="F46" i="29"/>
  <c r="F44" i="29"/>
  <c r="F14" i="29"/>
  <c r="E14" i="29"/>
  <c r="D14" i="29"/>
  <c r="C14" i="29"/>
  <c r="F10" i="29"/>
  <c r="D10" i="29"/>
  <c r="C10" i="29"/>
  <c r="C107" i="5" l="1"/>
  <c r="M19" i="3"/>
  <c r="B7773" i="106" l="1"/>
  <c r="D17" i="159" l="1"/>
  <c r="D87" i="36" l="1"/>
  <c r="A1" i="161" l="1"/>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F26" i="108" s="1"/>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s="1"/>
  <c r="B7658" i="106"/>
  <c r="D7658" i="106"/>
  <c r="B7659" i="106"/>
  <c r="D7659" i="106"/>
  <c r="B7660" i="106"/>
  <c r="D7660" i="106"/>
  <c r="B7661" i="106"/>
  <c r="D7661" i="106"/>
  <c r="B7662" i="106"/>
  <c r="D7662" i="106"/>
  <c r="B7663" i="106"/>
  <c r="D7663" i="106"/>
  <c r="B7664" i="106"/>
  <c r="D7664" i="106"/>
  <c r="B7665" i="106"/>
  <c r="D7665" i="106"/>
  <c r="B7666" i="106"/>
  <c r="D7666" i="106" s="1"/>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7" i="36"/>
  <c r="D75" i="36"/>
  <c r="D77" i="36"/>
  <c r="D78" i="36"/>
  <c r="D85" i="36"/>
  <c r="B64" i="127"/>
  <c r="B65" i="127"/>
  <c r="D26" i="108"/>
  <c r="E26" i="108"/>
  <c r="G26" i="108"/>
  <c r="E27" i="108"/>
  <c r="G27"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s="1"/>
  <c r="D5125" i="106" s="1"/>
  <c r="D114" i="5"/>
  <c r="B5360" i="106"/>
  <c r="D5360" i="106" s="1"/>
  <c r="F114" i="5"/>
  <c r="B5592" i="106"/>
  <c r="D5592" i="106" s="1"/>
  <c r="G114" i="5"/>
  <c r="B5741" i="106"/>
  <c r="D5741" i="106" s="1"/>
  <c r="C121" i="5"/>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6" i="34"/>
  <c r="F105"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I77" i="4" l="1"/>
  <c r="B3319" i="106" s="1"/>
  <c r="D3319" i="106" s="1"/>
  <c r="K339" i="29"/>
  <c r="F77" i="4"/>
  <c r="B3255" i="106" s="1"/>
  <c r="D3255" i="106" s="1"/>
  <c r="D60" i="36"/>
  <c r="L5" i="11"/>
  <c r="B2056" i="106" s="1"/>
  <c r="D2056" i="106" s="1"/>
  <c r="K16" i="11"/>
  <c r="B2055" i="106" s="1"/>
  <c r="D2055" i="106" s="1"/>
  <c r="L13" i="11"/>
  <c r="B2060" i="106" s="1"/>
  <c r="D2060" i="106" s="1"/>
  <c r="F16" i="11"/>
  <c r="B2031" i="106" s="1"/>
  <c r="D2031" i="106" s="1"/>
  <c r="B283" i="106"/>
  <c r="D283" i="106" s="1"/>
  <c r="N23" i="3"/>
  <c r="B284" i="106" s="1"/>
  <c r="D284" i="106" s="1"/>
  <c r="B4172" i="106"/>
  <c r="D4172" i="106" s="1"/>
  <c r="D74" i="36"/>
  <c r="F19" i="7"/>
  <c r="G341" i="29"/>
  <c r="J13" i="4"/>
  <c r="B7042" i="106" s="1"/>
  <c r="D7042" i="106" s="1"/>
  <c r="G109" i="5"/>
  <c r="B6024" i="106" s="1"/>
  <c r="D6024" i="106" s="1"/>
  <c r="K223" i="29"/>
  <c r="B1474" i="106" s="1"/>
  <c r="D1474" i="106" s="1"/>
  <c r="B3391" i="106"/>
  <c r="D3391" i="106" s="1"/>
  <c r="B1365" i="106"/>
  <c r="D1365" i="106" s="1"/>
  <c r="F65" i="34"/>
  <c r="K178" i="29"/>
  <c r="F13" i="4" s="1"/>
  <c r="B2596" i="106" s="1"/>
  <c r="D2596" i="106" s="1"/>
  <c r="G29" i="108"/>
  <c r="C204" i="29"/>
  <c r="B1340" i="106" s="1"/>
  <c r="D1340" i="106" s="1"/>
  <c r="B1241" i="106"/>
  <c r="D1241" i="106" s="1"/>
  <c r="E150" i="29"/>
  <c r="B1242" i="106" s="1"/>
  <c r="D1242" i="106" s="1"/>
  <c r="B1239" i="106"/>
  <c r="D1239" i="106" s="1"/>
  <c r="C129" i="29"/>
  <c r="G30" i="108"/>
  <c r="F28" i="108"/>
  <c r="F40" i="108" s="1"/>
  <c r="G42" i="108" s="1"/>
  <c r="E28" i="108"/>
  <c r="E29" i="108"/>
  <c r="F27" i="108"/>
  <c r="F35" i="34"/>
  <c r="G4" i="4"/>
  <c r="B2603" i="106" s="1"/>
  <c r="D2603" i="106" s="1"/>
  <c r="K8" i="4"/>
  <c r="K10" i="4" s="1"/>
  <c r="B4130" i="106" s="1"/>
  <c r="D4130" i="106" s="1"/>
  <c r="B6028" i="106"/>
  <c r="D6028" i="106" s="1"/>
  <c r="K275" i="5"/>
  <c r="B6023" i="106" s="1"/>
  <c r="D6023" i="106" s="1"/>
  <c r="J275" i="5"/>
  <c r="B7055" i="106" s="1"/>
  <c r="D7055" i="106" s="1"/>
  <c r="B6352" i="106"/>
  <c r="D6352" i="106" s="1"/>
  <c r="F173" i="5"/>
  <c r="F110" i="34"/>
  <c r="B5618" i="106"/>
  <c r="D5618" i="106" s="1"/>
  <c r="F109" i="5"/>
  <c r="F275" i="5" s="1"/>
  <c r="D7" i="7"/>
  <c r="B1763" i="106" s="1"/>
  <c r="D1763" i="106" s="1"/>
  <c r="D109" i="5"/>
  <c r="D4" i="4" s="1"/>
  <c r="B2564" i="106" s="1"/>
  <c r="D2564" i="106" s="1"/>
  <c r="F104" i="34"/>
  <c r="C173" i="5"/>
  <c r="B5223" i="106"/>
  <c r="D5223" i="106" s="1"/>
  <c r="C6" i="4"/>
  <c r="B2553" i="106" s="1"/>
  <c r="D2553" i="106" s="1"/>
  <c r="B5132" i="106"/>
  <c r="D5132" i="106" s="1"/>
  <c r="C109" i="5"/>
  <c r="B5121" i="106" s="1"/>
  <c r="D5121" i="106" s="1"/>
  <c r="L41" i="3"/>
  <c r="D11" i="37"/>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341" i="29" l="1"/>
  <c r="B3670" i="106"/>
  <c r="D3670" i="106" s="1"/>
  <c r="L16" i="11"/>
  <c r="B2061" i="106" s="1"/>
  <c r="D2061" i="106" s="1"/>
  <c r="B3649" i="106"/>
  <c r="D3649" i="106" s="1"/>
  <c r="G354" i="29"/>
  <c r="B3650" i="106" s="1"/>
  <c r="D3650" i="106" s="1"/>
  <c r="G12" i="4"/>
  <c r="B2607" i="106" s="1"/>
  <c r="D2607" i="106" s="1"/>
  <c r="B1225" i="106"/>
  <c r="D1225" i="106" s="1"/>
  <c r="C150" i="29"/>
  <c r="B1226" i="106" s="1"/>
  <c r="D1226" i="106" s="1"/>
  <c r="C114" i="29"/>
  <c r="B757" i="106" s="1"/>
  <c r="D757" i="106" s="1"/>
  <c r="D19" i="7"/>
  <c r="B1775" i="106" s="1"/>
  <c r="D1775" i="106" s="1"/>
  <c r="F4" i="4"/>
  <c r="B2591" i="106" s="1"/>
  <c r="D2591" i="106" s="1"/>
  <c r="B5588" i="106"/>
  <c r="D5588" i="106" s="1"/>
  <c r="B5356" i="106"/>
  <c r="D5356"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K354" i="29"/>
  <c r="B3678" i="106" s="1"/>
  <c r="D3678"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K20" i="4"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F14" i="34"/>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<sst xmlns="http://schemas.openxmlformats.org/spreadsheetml/2006/main" count="5007" uniqueCount="2117">
  <si>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</si>
  <si>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</si>
  <si>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</si>
  <si>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</si>
  <si>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</si>
  <si>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</si>
  <si>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</si>
  <si>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</si>
  <si>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</si>
  <si>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</si>
  <si>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</si>
  <si>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</si>
  <si>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</si>
  <si>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</si>
  <si>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</si>
  <si>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</si>
  <si>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</si>
  <si>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</si>
  <si>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</si>
  <si>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</si>
  <si>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</si>
  <si>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</si>
  <si>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</si>
  <si>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</si>
  <si>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</si>
  <si>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</si>
  <si>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</si>
  <si>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</si>
  <si>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</si>
  <si>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</si>
  <si>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</si>
  <si>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</si>
  <si>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</si>
  <si>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</si>
  <si>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</si>
  <si>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</si>
  <si>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</si>
  <si>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</si>
  <si>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</si>
  <si>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</si>
  <si>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</si>
  <si>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</si>
  <si>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</si>
  <si>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</si>
  <si>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</si>
  <si>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</si>
  <si>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</si>
  <si>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</si>
  <si>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</si>
  <si>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</si>
  <si>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</si>
  <si>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</si>
  <si>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</si>
  <si>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</si>
  <si>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</si>
  <si>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</si>
  <si>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</si>
  <si>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</si>
  <si>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</si>
  <si>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</si>
  <si>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</si>
  <si>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</si>
  <si>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</si>
  <si>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</si>
  <si>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</si>
  <si>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</si>
  <si>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</si>
  <si>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</si>
  <si>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</si>
  <si>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</si>
  <si>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</si>
  <si>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</si>
  <si>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</si>
  <si>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</si>
  <si>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</si>
  <si>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</si>
  <si>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</si>
  <si>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</si>
  <si>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</si>
  <si>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</si>
  <si>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</si>
  <si>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</si>
  <si>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</si>
  <si>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</si>
  <si>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</si>
  <si>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</si>
  <si>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</si>
  <si>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</si>
  <si>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</si>
  <si>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</si>
  <si>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</si>
  <si>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</si>
  <si>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</si>
  <si>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</si>
  <si>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</si>
  <si>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</si>
  <si>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</si>
  <si>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</si>
  <si>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</si>
  <si>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</si>
  <si>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</si>
  <si>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</si>
  <si>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</si>
  <si>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</si>
  <si>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</si>
  <si>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</si>
  <si>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</si>
  <si>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</si>
  <si>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</si>
  <si>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</si>
  <si>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</si>
  <si>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</si>
  <si>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</si>
  <si>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</si>
  <si>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</si>
  <si>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</si>
  <si>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</si>
  <si>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</si>
  <si>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</si>
  <si>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</si>
  <si>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</si>
  <si>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</si>
  <si>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</si>
  <si>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</si>
  <si>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</si>
  <si>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</si>
  <si>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</si>
  <si>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</si>
  <si>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</si>
  <si>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</si>
  <si>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</si>
  <si>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</si>
  <si>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</si>
  <si>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</si>
  <si>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</si>
  <si>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</si>
  <si>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</si>
  <si>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</si>
  <si>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</si>
  <si>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</si>
  <si>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</si>
  <si>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</si>
  <si>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</si>
  <si>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</si>
  <si>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</si>
  <si>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</si>
  <si>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</si>
  <si>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</si>
  <si>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</si>
  <si>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</si>
  <si>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</si>
  <si>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</si>
  <si>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</si>
  <si>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</si>
  <si>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</si>
  <si>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</si>
  <si>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</si>
  <si>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</si>
  <si>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</si>
  <si>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</si>
  <si>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</si>
  <si>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</si>
  <si>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</si>
  <si>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</si>
  <si>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</si>
  <si>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</si>
  <si>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</si>
  <si>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</si>
  <si>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</si>
  <si>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</si>
  <si>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</si>
  <si>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</si>
  <si>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</si>
  <si>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</si>
  <si>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</si>
  <si>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</si>
  <si>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</si>
  <si>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</si>
  <si>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</si>
  <si>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</si>
  <si>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</si>
  <si>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</si>
  <si>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</si>
  <si>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</si>
  <si>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</si>
  <si>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</si>
  <si>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</si>
  <si>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</si>
  <si>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</si>
  <si>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</si>
  <si>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</si>
  <si>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</si>
  <si>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</si>
  <si>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</si>
  <si>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</si>
  <si>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</si>
  <si>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</si>
  <si>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</si>
  <si>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</si>
  <si>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</si>
  <si>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</si>
  <si>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</si>
  <si>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</si>
  <si>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</si>
  <si>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</si>
  <si>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</si>
  <si>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</si>
  <si>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</si>
  <si>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</si>
  <si>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</si>
  <si>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</si>
  <si>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</si>
  <si>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</si>
  <si>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</si>
  <si>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</si>
  <si>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</si>
  <si>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</si>
  <si>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</si>
  <si>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</si>
  <si>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</si>
  <si>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</si>
  <si>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</si>
  <si>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</si>
  <si>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</si>
  <si>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</si>
  <si>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</si>
  <si>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</si>
  <si>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</si>
  <si>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</si>
  <si>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</si>
  <si>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</si>
  <si>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</si>
  <si>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</si>
  <si>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</si>
  <si>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</si>
  <si>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</si>
  <si>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</si>
  <si>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</si>
  <si>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</si>
  <si>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</si>
  <si>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</si>
  <si>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</si>
  <si>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</si>
  <si>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</si>
  <si>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</si>
  <si>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</si>
  <si>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</si>
  <si>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</si>
  <si>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</si>
  <si>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</si>
  <si>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</si>
  <si>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</si>
  <si>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</si>
  <si>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</si>
  <si>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</si>
  <si>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</si>
  <si>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</si>
  <si>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</si>
  <si>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</si>
  <si>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</si>
  <si>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</si>
  <si>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</si>
  <si>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</si>
  <si>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</si>
  <si>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</si>
  <si>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</si>
  <si>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</si>
  <si>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</si>
  <si>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</si>
  <si>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</si>
  <si>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</si>
  <si>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</si>
  <si>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</si>
  <si>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</si>
  <si>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</si>
  <si>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</si>
  <si>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</si>
  <si>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</si>
  <si>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</si>
  <si>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</si>
  <si>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</si>
  <si>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</si>
  <si>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</si>
  <si>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</si>
  <si>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</si>
  <si>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</si>
  <si>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</si>
  <si>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</si>
  <si>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</si>
  <si>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</si>
  <si>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</si>
  <si>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</si>
  <si>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</si>
  <si>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</si>
  <si>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</si>
  <si>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</si>
  <si>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</si>
  <si>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</si>
  <si>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</si>
  <si>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</si>
  <si>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</si>
  <si>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</si>
  <si>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</si>
  <si>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</si>
  <si>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</si>
  <si>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</si>
  <si>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</si>
  <si>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</si>
  <si>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</si>
  <si>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</si>
  <si>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</si>
  <si>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</si>
  <si>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</si>
  <si>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</si>
  <si>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</si>
  <si>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</si>
  <si>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</si>
  <si>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</si>
  <si>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</si>
  <si>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</si>
  <si>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</si>
  <si>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</si>
  <si>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</si>
  <si>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</si>
  <si>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</si>
  <si>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</si>
  <si>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</si>
  <si>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</si>
  <si>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</si>
  <si>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</si>
  <si>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</si>
  <si>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</si>
  <si>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</si>
  <si>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</si>
  <si>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</si>
  <si>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</si>
  <si>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</si>
  <si>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</si>
  <si>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</si>
  <si>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</si>
  <si>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</si>
  <si>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</si>
  <si>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</si>
  <si>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</si>
  <si>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</si>
  <si>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</si>
  <si>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</si>
  <si>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</si>
  <si>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</si>
  <si>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</si>
  <si>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</si>
  <si>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</si>
  <si>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</si>
  <si>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</si>
  <si>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</si>
  <si>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</si>
  <si>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</si>
  <si>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</si>
  <si>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</si>
  <si>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</si>
  <si>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</si>
  <si>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</si>
  <si>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</si>
  <si>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</si>
  <si>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</si>
  <si>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</si>
  <si>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</si>
  <si>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</si>
  <si>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</si>
  <si>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</si>
  <si>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</si>
  <si>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</si>
  <si>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</si>
  <si>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</si>
  <si>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</si>
  <si>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</si>
  <si>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</si>
  <si>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</si>
  <si>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</si>
  <si>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</si>
  <si>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</si>
  <si>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</si>
  <si>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</si>
  <si>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</si>
  <si>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</si>
  <si>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</si>
  <si>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</si>
  <si>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</si>
  <si>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</si>
  <si>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</si>
  <si>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</si>
  <si>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</si>
  <si>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</si>
  <si>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</si>
  <si>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</si>
  <si>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</si>
  <si>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</si>
  <si>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</si>
  <si>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</si>
  <si>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</si>
  <si>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</si>
  <si>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</si>
  <si>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</si>
  <si>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</si>
  <si>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</si>
  <si>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</si>
  <si>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</si>
  <si>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</si>
  <si>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</si>
  <si>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</si>
  <si>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</si>
  <si>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</si>
  <si>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</si>
  <si>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</si>
  <si>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</si>
  <si>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</si>
  <si>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</si>
  <si>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</si>
  <si>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</si>
  <si>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</si>
  <si>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</si>
  <si>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</si>
  <si>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</si>
  <si>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</si>
  <si>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</si>
  <si>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</si>
  <si>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</si>
  <si>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</si>
  <si>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</si>
  <si>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</si>
  <si>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</si>
  <si>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</si>
  <si>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</si>
  <si>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</si>
  <si>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</si>
  <si>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</si>
  <si>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</si>
  <si>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</si>
  <si>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</si>
  <si>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</si>
  <si>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</si>
  <si>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</si>
  <si>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</si>
  <si>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</si>
  <si>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</si>
  <si>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</si>
  <si>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</si>
  <si>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</si>
  <si>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</si>
  <si>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</si>
  <si>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</si>
  <si>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</si>
  <si>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</si>
  <si>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</si>
  <si>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</si>
  <si>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</si>
  <si>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</si>
  <si>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</si>
  <si>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</si>
  <si>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</si>
  <si>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</si>
  <si>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</si>
  <si>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</si>
  <si>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</si>
  <si>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</si>
  <si>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</si>
  <si>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</si>
  <si>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</si>
  <si>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</si>
  <si>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</si>
  <si>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</si>
  <si>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</si>
  <si>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</si>
  <si>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</si>
  <si>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</si>
  <si>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</si>
  <si>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</si>
  <si>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</si>
  <si>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</si>
  <si>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</si>
  <si>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</si>
  <si>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</si>
  <si>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</si>
  <si>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</si>
  <si>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</si>
  <si>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</si>
  <si>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</si>
  <si>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</si>
  <si>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</si>
  <si>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</si>
  <si>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</si>
  <si>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</si>
  <si>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</si>
  <si>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</si>
  <si>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</si>
  <si>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</si>
  <si>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</si>
  <si>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</si>
  <si>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</si>
  <si>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</si>
  <si>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</si>
  <si>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</si>
  <si>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</si>
  <si>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</si>
  <si>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</si>
  <si>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</si>
  <si>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</si>
  <si>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</si>
  <si>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</si>
  <si>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</si>
  <si>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</si>
  <si>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</si>
  <si>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</si>
  <si>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</si>
  <si>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</si>
  <si>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</si>
  <si>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</si>
  <si>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</si>
  <si>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</si>
  <si>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</si>
  <si>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</si>
  <si>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</si>
  <si>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</si>
  <si>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</si>
  <si>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</si>
  <si>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</si>
  <si>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</si>
  <si>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</si>
  <si>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</si>
  <si>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</si>
  <si>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</si>
  <si>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</si>
  <si>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</si>
  <si>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</si>
  <si>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</si>
  <si>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</si>
  <si>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</si>
  <si>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</si>
  <si>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</si>
  <si>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</si>
  <si>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</si>
  <si>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</si>
  <si>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</si>
  <si>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</si>
  <si>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</si>
  <si>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</si>
  <si>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</si>
  <si>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</si>
  <si>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</si>
  <si>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</si>
  <si>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</si>
  <si>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</si>
  <si>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</si>
  <si>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</si>
  <si>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</si>
  <si>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</si>
  <si>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</si>
  <si>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</si>
  <si>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</si>
  <si>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</si>
  <si>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</si>
  <si>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</si>
  <si>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</si>
  <si>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</si>
  <si>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</si>
  <si>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</si>
  <si>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</si>
  <si>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</si>
  <si>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</si>
  <si>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</si>
  <si>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</si>
  <si>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</si>
  <si>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</si>
  <si>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</si>
  <si>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</si>
  <si>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</si>
  <si>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</si>
  <si>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</si>
  <si>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</si>
  <si>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</si>
  <si>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</si>
  <si>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</si>
  <si>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</si>
  <si>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</si>
  <si>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</si>
  <si>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</si>
  <si>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</si>
  <si>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</si>
  <si>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</si>
  <si>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</si>
  <si>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</si>
  <si>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</si>
  <si>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</si>
  <si>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</si>
  <si>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</si>
  <si>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</si>
  <si>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</si>
  <si>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</si>
  <si>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</si>
  <si>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</si>
  <si>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</si>
  <si>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</si>
  <si>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</si>
  <si>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</si>
  <si>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</si>
  <si>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</si>
  <si>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</si>
  <si>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</si>
  <si>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</si>
  <si>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</si>
  <si>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</si>
  <si>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</si>
  <si>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</si>
  <si>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</si>
  <si>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</si>
  <si>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</si>
  <si>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</si>
  <si>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</si>
  <si>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</si>
  <si>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</si>
  <si>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</si>
  <si>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</si>
  <si>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</si>
  <si>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</si>
  <si>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</si>
  <si>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</si>
  <si>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</si>
  <si>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</si>
  <si>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</si>
  <si>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</si>
  <si>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</si>
  <si>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</si>
  <si>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</si>
  <si>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</si>
  <si>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</si>
  <si>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</si>
  <si>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</si>
  <si>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</si>
  <si>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</si>
  <si>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</si>
  <si>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</si>
  <si>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</si>
  <si>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</si>
  <si>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</si>
  <si>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</si>
  <si>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</si>
  <si>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</si>
  <si>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</si>
  <si>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</si>
  <si>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</si>
  <si>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</si>
  <si>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</si>
  <si>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</si>
  <si>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</si>
  <si>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</si>
  <si>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</si>
  <si>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</si>
  <si>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</si>
  <si>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</si>
  <si>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</si>
  <si>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</si>
  <si>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</si>
  <si>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</si>
  <si>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</si>
  <si>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</si>
  <si>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</si>
  <si>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</si>
  <si>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</si>
  <si>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</si>
  <si>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</si>
  <si>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</si>
  <si>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</si>
  <si>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</si>
  <si>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</si>
  <si>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</si>
  <si>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</si>
  <si>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</si>
  <si>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</si>
  <si>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</si>
  <si>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</si>
  <si>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</si>
  <si>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</si>
  <si>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</si>
  <si>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</si>
  <si>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</si>
  <si>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</si>
  <si>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</si>
  <si>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</si>
  <si>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</si>
  <si>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</si>
  <si>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</si>
  <si>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</si>
  <si>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</si>
  <si>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</si>
  <si>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</si>
  <si>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</si>
  <si>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</si>
  <si>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</si>
  <si>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</si>
  <si>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</si>
  <si>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</si>
  <si>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</si>
  <si>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</si>
  <si>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</si>
  <si>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</si>
  <si>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</si>
  <si>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</si>
  <si>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</si>
  <si>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</si>
  <si>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</si>
  <si>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</si>
  <si>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</si>
  <si>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</si>
  <si>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</si>
  <si>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</si>
  <si>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</si>
  <si>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</si>
  <si>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</si>
  <si>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</si>
  <si>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</si>
  <si>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</si>
  <si>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</si>
  <si>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</si>
  <si>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</si>
  <si>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</si>
  <si>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</si>
  <si>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</si>
  <si>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</si>
  <si>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</si>
  <si>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</si>
  <si>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</si>
  <si>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</si>
  <si>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</si>
  <si>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</si>
  <si>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</si>
  <si>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</si>
  <si>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</si>
  <si>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</si>
  <si>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</si>
  <si>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</si>
  <si>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</si>
  <si>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</si>
  <si>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</si>
  <si>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</si>
  <si>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</si>
  <si>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</si>
  <si>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</si>
  <si>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</si>
  <si>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</si>
  <si>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</si>
  <si>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</si>
  <si>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</si>
  <si>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</si>
  <si>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</si>
  <si>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</si>
  <si>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</si>
  <si>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</si>
  <si>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</si>
  <si>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</si>
  <si>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</si>
  <si>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</si>
  <si>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</si>
  <si>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</si>
  <si>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</si>
  <si>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</si>
  <si>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</si>
  <si>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</si>
  <si>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</si>
  <si>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</si>
  <si>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</si>
  <si>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</si>
  <si>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</si>
  <si>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</si>
  <si>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</si>
  <si>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</si>
  <si>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</si>
  <si>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</si>
  <si>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</si>
  <si>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</si>
  <si>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</si>
  <si>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</si>
  <si>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</si>
  <si>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</si>
  <si>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</si>
  <si>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</si>
  <si>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</si>
  <si>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</si>
  <si>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</si>
  <si>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</si>
  <si>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</si>
  <si>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</si>
  <si>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</si>
  <si>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</si>
  <si>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</si>
  <si>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</si>
  <si>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</si>
  <si>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</si>
  <si>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</si>
  <si>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</si>
  <si>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</si>
  <si>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</si>
  <si>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</si>
  <si>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</si>
  <si>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</si>
  <si>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</si>
  <si>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</si>
  <si>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</si>
  <si>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</si>
  <si>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</si>
  <si>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</si>
  <si>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</si>
  <si>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</si>
  <si>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</si>
  <si>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</si>
  <si>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</si>
  <si>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</si>
  <si>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</si>
  <si>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</si>
  <si>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</si>
  <si>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</si>
  <si>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</si>
  <si>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</si>
  <si>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</si>
  <si>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</si>
  <si>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</si>
  <si>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</si>
  <si>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</si>
  <si>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</si>
  <si>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</si>
  <si>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</si>
  <si>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</si>
  <si>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</si>
  <si>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</si>
  <si>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</si>
  <si>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</si>
  <si>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</si>
  <si>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</si>
  <si>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</si>
  <si>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</si>
  <si>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</si>
  <si>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</si>
  <si>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</si>
  <si>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</si>
  <si>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</si>
  <si>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</si>
  <si>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</si>
  <si>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</si>
  <si>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</si>
  <si>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</si>
  <si>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</si>
  <si>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</si>
  <si>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</si>
  <si>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</si>
  <si>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</si>
  <si>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</si>
  <si>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</si>
  <si>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</si>
  <si>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</si>
  <si>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</si>
  <si>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</si>
  <si>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</si>
  <si>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</si>
  <si>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</si>
  <si>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</si>
  <si>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</si>
  <si>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</si>
  <si>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</si>
  <si>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</si>
  <si>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</si>
  <si>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</si>
  <si>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</si>
  <si>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</si>
  <si>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</si>
  <si>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</si>
  <si>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</si>
  <si>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</si>
  <si>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</si>
  <si>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</si>
  <si>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</si>
  <si>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</si>
  <si>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</si>
  <si>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</si>
  <si>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</si>
  <si>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</si>
  <si>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</si>
  <si>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</si>
  <si>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</si>
  <si>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</si>
  <si>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</si>
  <si>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</si>
  <si>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</si>
  <si>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</si>
  <si>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</si>
  <si>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</si>
  <si>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</si>
  <si>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</si>
  <si>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</si>
  <si>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</si>
  <si>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</si>
  <si>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</si>
  <si>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</si>
  <si>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</si>
  <si>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</si>
  <si>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</si>
  <si>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</si>
  <si>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</si>
  <si>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</si>
  <si>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</si>
  <si>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</si>
  <si>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</si>
  <si>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</si>
  <si>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</si>
  <si>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</si>
  <si>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</si>
  <si>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</si>
  <si>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</si>
  <si>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</si>
  <si>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</si>
  <si>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</si>
  <si>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</si>
  <si>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</si>
  <si>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</si>
  <si>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</si>
  <si>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</si>
  <si>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</si>
  <si>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</si>
  <si>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</si>
  <si>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</si>
  <si>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</si>
  <si>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</si>
  <si>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</si>
  <si>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</si>
  <si>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</si>
  <si>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</si>
  <si>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</si>
  <si>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</si>
  <si>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</si>
  <si>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</si>
  <si>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</si>
  <si>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</si>
  <si>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</si>
  <si>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</si>
  <si>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</si>
  <si>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</si>
  <si>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</si>
  <si>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</si>
  <si>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</si>
  <si>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</si>
  <si>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</si>
  <si>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</si>
  <si>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</si>
  <si>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</si>
  <si>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</si>
  <si>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</si>
  <si>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</si>
  <si>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</si>
  <si>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</si>
  <si>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</si>
  <si>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</si>
  <si>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</si>
  <si>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</si>
  <si>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</si>
  <si>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</si>
  <si>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</si>
  <si>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</si>
  <si>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</si>
  <si>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</si>
  <si>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</si>
  <si>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</si>
  <si>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</si>
  <si>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</si>
  <si>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</si>
  <si>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</si>
  <si>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</si>
  <si>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</si>
  <si>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</si>
  <si>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</si>
  <si>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</si>
  <si>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</si>
  <si>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</si>
  <si>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</si>
  <si>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</si>
  <si>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</si>
  <si>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</si>
  <si>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</si>
  <si>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</si>
  <si>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</si>
  <si>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</si>
  <si>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</si>
  <si>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</si>
  <si>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</si>
  <si>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</si>
  <si>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</si>
  <si>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</si>
  <si>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</si>
  <si>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</si>
  <si>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</si>
  <si>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</si>
  <si>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</si>
  <si>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</si>
  <si>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</si>
  <si>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</si>
  <si>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</si>
  <si>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</si>
  <si>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</si>
  <si>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</si>
  <si>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</si>
  <si>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</si>
  <si>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</si>
  <si>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</si>
  <si>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</si>
  <si>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</si>
  <si>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</si>
  <si>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</si>
  <si>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</si>
  <si>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</si>
  <si>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</si>
  <si>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</si>
  <si>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</si>
  <si>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</si>
  <si>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</si>
  <si>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</si>
  <si>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</si>
  <si>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</si>
  <si>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</si>
  <si>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</si>
  <si>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</si>
  <si>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</si>
  <si>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</si>
  <si>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</si>
  <si>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</si>
  <si>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</si>
  <si>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</si>
  <si>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</si>
  <si>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</si>
  <si>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</si>
  <si>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</si>
  <si>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</si>
  <si>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</si>
  <si>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</si>
  <si>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</si>
  <si>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</si>
  <si>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</si>
  <si>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</si>
  <si>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</si>
  <si>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</si>
  <si>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</si>
  <si>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</si>
  <si>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</si>
  <si>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</si>
  <si>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</si>
  <si>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</si>
  <si>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</si>
  <si>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</si>
  <si>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</si>
  <si>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</si>
  <si>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</si>
  <si>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</si>
  <si>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</si>
  <si>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</si>
  <si>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</si>
  <si>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</si>
  <si>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</si>
  <si>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</si>
  <si>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</si>
  <si>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</si>
  <si>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</si>
  <si>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</si>
  <si>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</si>
  <si>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</si>
  <si>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</si>
  <si>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</si>
  <si>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</si>
  <si>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</si>
  <si>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</si>
  <si>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</si>
  <si>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</si>
  <si>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</si>
  <si>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</si>
  <si>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</si>
  <si>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</si>
  <si>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</si>
  <si>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</si>
  <si>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</si>
  <si>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</si>
  <si>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</si>
  <si>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</si>
  <si>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</si>
  <si>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</si>
  <si>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</si>
  <si>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</si>
  <si>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</si>
  <si>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</si>
  <si>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</si>
  <si>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</si>
  <si>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</si>
  <si>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</si>
  <si>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</si>
  <si>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</si>
  <si>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</si>
  <si>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</si>
  <si>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</si>
  <si>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</si>
  <si>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</si>
  <si>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</si>
  <si>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</si>
  <si>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</si>
  <si>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</si>
  <si>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</si>
  <si>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</si>
  <si>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</si>
  <si>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</si>
  <si>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</si>
  <si>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</si>
  <si>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</si>
  <si>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</si>
  <si>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</si>
  <si>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</si>
  <si>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</si>
  <si>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</si>
  <si>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</si>
  <si>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</si>
  <si>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</si>
  <si>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</si>
  <si>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</si>
  <si>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</si>
  <si>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</si>
  <si>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</si>
  <si>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</si>
  <si>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</si>
  <si>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</si>
  <si>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</si>
  <si>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</si>
  <si>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</si>
  <si>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</si>
  <si>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</si>
  <si>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</si>
  <si>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</si>
  <si>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</si>
  <si>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</si>
  <si>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</si>
  <si>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</si>
  <si>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</si>
  <si>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</si>
  <si>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</si>
  <si>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</si>
  <si>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</si>
  <si>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</si>
  <si>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</si>
  <si>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</si>
  <si>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</si>
  <si>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</si>
  <si>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</si>
  <si>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</si>
  <si>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</si>
  <si>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</si>
  <si>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</si>
  <si>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</si>
  <si>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</si>
  <si>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</si>
  <si>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</si>
  <si>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</si>
  <si>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</si>
  <si>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</si>
  <si>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</si>
  <si>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</si>
  <si>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</si>
  <si>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</si>
  <si>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</si>
  <si>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</si>
  <si>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</si>
  <si>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</si>
  <si>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</si>
  <si>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</si>
  <si>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</si>
  <si>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</si>
  <si>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</si>
  <si>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</si>
  <si>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</si>
  <si>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</si>
  <si>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</si>
  <si>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</si>
  <si>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</si>
  <si>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</si>
  <si>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</si>
  <si>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</si>
  <si>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</si>
  <si>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</si>
  <si>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</si>
  <si>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</si>
  <si>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</si>
  <si>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</si>
  <si>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</si>
  <si>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</si>
  <si>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</si>
  <si>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</si>
  <si>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</si>
  <si>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</si>
  <si>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</si>
  <si>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</si>
  <si>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</si>
  <si>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</si>
  <si>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</si>
  <si>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</si>
  <si>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</si>
  <si>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</si>
  <si>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</si>
  <si>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</si>
  <si>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</si>
  <si>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</si>
  <si>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</si>
  <si>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</si>
  <si>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</si>
  <si>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</si>
  <si>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</si>
  <si>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</si>
  <si>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</si>
  <si>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</si>
  <si>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</si>
  <si>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</si>
  <si>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</si>
  <si>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</si>
  <si>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</si>
  <si>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</si>
  <si>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</si>
  <si>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</si>
  <si>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</si>
  <si>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</si>
  <si>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</si>
  <si>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</si>
  <si>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</si>
  <si>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</si>
  <si>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</si>
  <si>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</si>
  <si>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</si>
  <si>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</si>
  <si>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</si>
  <si>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</si>
  <si>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</si>
  <si>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</si>
  <si>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</si>
  <si>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</si>
  <si>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</si>
  <si>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</si>
  <si>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</si>
  <si>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</si>
  <si>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</si>
  <si>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</si>
  <si>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</si>
  <si>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</si>
  <si>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</si>
  <si>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</si>
  <si>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</si>
  <si>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</si>
  <si>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</si>
  <si>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</si>
  <si>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</si>
  <si>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</si>
  <si>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</si>
  <si>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</si>
  <si>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</si>
  <si>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</si>
  <si>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</si>
  <si>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</si>
  <si>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</si>
  <si>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</si>
  <si>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</si>
  <si>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</si>
  <si>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</si>
  <si>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</si>
  <si>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</si>
  <si>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</si>
  <si>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</si>
  <si>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</si>
  <si>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</si>
  <si>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</si>
  <si>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</si>
  <si>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</si>
  <si>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</si>
  <si>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</si>
  <si>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</si>
  <si>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</si>
  <si>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</si>
  <si>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</si>
  <si>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</si>
  <si>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</si>
  <si>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</si>
  <si>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</si>
  <si>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</si>
  <si>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</si>
  <si>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</si>
  <si>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</si>
  <si>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</si>
  <si>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</si>
  <si>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</si>
  <si>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</si>
  <si>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</si>
  <si>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</si>
  <si>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</si>
  <si>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</si>
  <si>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</si>
  <si>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</si>
  <si>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</si>
  <si>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</si>
  <si>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</si>
  <si>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</si>
  <si>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</si>
  <si>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</si>
  <si>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</si>
  <si>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</si>
  <si>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</si>
  <si>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</si>
  <si>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</si>
  <si>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</si>
  <si>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</si>
  <si>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</si>
  <si>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</si>
  <si>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</si>
  <si>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</si>
  <si>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</si>
  <si>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</si>
  <si>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</si>
  <si>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</si>
  <si>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</si>
  <si>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</si>
  <si>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</si>
  <si>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</si>
  <si>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</si>
  <si>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</si>
  <si>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</si>
  <si>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</si>
  <si>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</si>
  <si>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</si>
  <si>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</si>
  <si>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</si>
  <si>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</si>
  <si>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</si>
  <si>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</si>
  <si>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</si>
  <si>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</si>
  <si>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</si>
  <si>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</si>
  <si>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</si>
  <si>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</si>
  <si>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</si>
  <si>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</si>
  <si>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</si>
  <si>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</si>
  <si>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</si>
  <si>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</si>
  <si>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</si>
  <si>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</si>
  <si>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</si>
  <si>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</si>
  <si>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</si>
  <si>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</si>
  <si>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</si>
  <si>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</si>
  <si>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</si>
  <si>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</si>
  <si>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</si>
  <si>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</si>
  <si>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</si>
  <si>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</si>
  <si>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</si>
  <si>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</si>
  <si>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</si>
  <si>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</si>
  <si>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</si>
  <si>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</si>
  <si>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</si>
  <si>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</si>
  <si>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</si>
  <si>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</si>
  <si>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</si>
  <si>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</si>
  <si>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</si>
  <si>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</si>
  <si>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</si>
  <si>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</si>
  <si>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</si>
  <si>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</si>
  <si>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</si>
  <si>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</si>
  <si>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</si>
  <si>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</si>
  <si>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</si>
  <si>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</si>
  <si>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</si>
  <si>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</si>
  <si>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</si>
  <si>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</si>
  <si>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</si>
  <si>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</si>
  <si>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</si>
  <si>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</si>
  <si>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</si>
  <si>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</si>
  <si>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</si>
  <si>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</si>
  <si>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</si>
  <si>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</si>
  <si>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</si>
  <si>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</si>
  <si>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</si>
  <si>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</si>
  <si>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</si>
  <si>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</si>
  <si>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</si>
  <si>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</si>
  <si>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</si>
  <si>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</si>
  <si>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</si>
  <si>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</si>
  <si>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</si>
  <si>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</si>
  <si>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</si>
  <si>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</si>
  <si>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</si>
  <si>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</si>
  <si>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</si>
  <si>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</si>
  <si>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</si>
  <si>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</si>
  <si>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</si>
  <si>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</si>
  <si>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</si>
  <si>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</si>
  <si>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</si>
  <si>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</si>
  <si>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</si>
  <si>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</si>
  <si>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</si>
  <si>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</si>
  <si>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</si>
  <si>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</si>
  <si>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</si>
  <si>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</si>
  <si>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</si>
  <si>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</si>
  <si>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</si>
  <si>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</si>
  <si>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</si>
  <si>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</si>
  <si>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</si>
  <si>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</si>
  <si>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</si>
  <si>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</si>
  <si>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</si>
  <si>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</si>
  <si>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</si>
  <si>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</si>
  <si>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</si>
  <si>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</si>
  <si>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</si>
  <si>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</si>
  <si>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</si>
  <si>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</si>
  <si>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</si>
  <si>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</si>
  <si>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</si>
  <si>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</si>
  <si>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</si>
  <si>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</si>
  <si>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</si>
  <si>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</si>
  <si>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</si>
  <si>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</si>
  <si>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</si>
  <si>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</si>
  <si>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</si>
  <si>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</si>
  <si>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</si>
  <si>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</si>
  <si>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</si>
  <si>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</si>
  <si>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</si>
  <si>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</si>
  <si>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</si>
  <si>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</si>
  <si>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</si>
  <si>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</si>
  <si>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</si>
  <si>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</si>
  <si>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</si>
  <si>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</si>
  <si>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</si>
  <si>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</si>
  <si>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</si>
  <si>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</si>
  <si>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</si>
  <si>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</si>
  <si>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</si>
  <si>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</si>
  <si>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</si>
  <si>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</si>
  <si>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</si>
  <si>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</si>
  <si>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</si>
  <si>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</si>
  <si>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</si>
  <si>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</si>
  <si>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</si>
  <si>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</si>
  <si>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</si>
  <si>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</si>
  <si>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</si>
  <si>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</si>
  <si>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</si>
  <si>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</si>
  <si>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</si>
  <si>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</si>
  <si>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</si>
  <si>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</si>
  <si>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</si>
  <si>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</si>
  <si>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</si>
  <si>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</si>
  <si>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</si>
  <si>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</si>
  <si>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</si>
  <si>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</si>
  <si>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</si>
  <si>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</si>
  <si>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</si>
  <si>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</si>
  <si>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</si>
  <si>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</si>
  <si>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</si>
  <si>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</si>
  <si>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</si>
  <si>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</si>
  <si>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</si>
  <si>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</si>
  <si>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</si>
  <si>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</si>
  <si>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</si>
  <si>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</si>
  <si>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</si>
  <si>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</si>
  <si>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</si>
  <si>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</si>
  <si>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</si>
  <si>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</si>
  <si>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</si>
  <si>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</si>
  <si>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</si>
  <si>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</si>
  <si>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</si>
  <si>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</si>
  <si>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</si>
  <si>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</si>
  <si>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</si>
  <si>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</si>
  <si>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</si>
  <si>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</si>
  <si>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</si>
  <si>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</si>
  <si>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</si>
  <si>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</si>
  <si>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</si>
  <si>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</si>
  <si>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</si>
  <si>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</si>
  <si>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</si>
  <si>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</si>
  <si>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</si>
  <si>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</si>
  <si>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</si>
  <si>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</si>
  <si>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</si>
  <si>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</si>
  <si>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</si>
  <si>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</si>
  <si>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</si>
  <si>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</si>
  <si>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</si>
  <si>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</si>
  <si>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</si>
  <si>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</si>
  <si>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</si>
  <si>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</si>
  <si>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</si>
  <si>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</si>
  <si>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</si>
  <si>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</si>
  <si>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</si>
  <si>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</si>
  <si>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</si>
  <si>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</si>
  <si>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</si>
  <si>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</si>
  <si>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</si>
  <si>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</si>
  <si>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</si>
  <si>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</si>
  <si>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</si>
  <si>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</si>
  <si>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</si>
  <si>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</si>
  <si>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</si>
  <si>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</si>
  <si>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</si>
  <si>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</si>
  <si>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</si>
  <si>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</si>
  <si>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</si>
  <si>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</si>
  <si>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</si>
  <si>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</si>
  <si>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</si>
  <si>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</si>
  <si>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</si>
  <si>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</si>
  <si>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</si>
  <si>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</si>
  <si>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</si>
  <si>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</si>
  <si>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</si>
  <si>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</si>
  <si>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</si>
  <si>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</si>
  <si>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</si>
  <si>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</si>
  <si>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</si>
  <si>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</si>
  <si>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</si>
  <si>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</si>
  <si>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</si>
  <si>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</si>
  <si>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</si>
  <si>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</si>
  <si>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</si>
  <si>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</si>
  <si>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</si>
  <si>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</si>
  <si>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</si>
  <si>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</si>
  <si>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</si>
  <si>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</si>
  <si>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</si>
  <si>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</si>
  <si>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</si>
  <si>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</si>
  <si>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</si>
  <si>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</si>
  <si>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</si>
  <si>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</si>
  <si>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</si>
  <si>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</si>
  <si>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</si>
  <si>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</si>
  <si>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</si>
  <si>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</si>
  <si>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</si>
  <si>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</si>
  <si>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</si>
  <si>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</si>
  <si>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</si>
  <si>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</si>
  <si>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</si>
  <si>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</si>
  <si>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</si>
  <si>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</si>
  <si>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</si>
  <si>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</si>
  <si>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</si>
  <si>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</si>
  <si>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</si>
  <si>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</si>
  <si>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</si>
  <si>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</si>
  <si>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</si>
  <si>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</si>
  <si>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</si>
  <si>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</si>
  <si>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</si>
  <si>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</si>
  <si>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</si>
  <si>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</si>
  <si>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</si>
  <si>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</si>
  <si>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</si>
  <si>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</si>
  <si>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</si>
  <si>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</si>
  <si>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</si>
  <si>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</si>
  <si>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</si>
  <si>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</si>
  <si>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</si>
  <si>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</si>
  <si>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</si>
  <si>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</si>
  <si>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</si>
  <si>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</si>
  <si>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</si>
  <si>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</si>
  <si>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</si>
  <si>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</si>
  <si>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</si>
  <si>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</si>
  <si>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</si>
  <si>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</si>
  <si>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</si>
  <si>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</si>
  <si>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</si>
  <si>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</si>
  <si>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</si>
  <si>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</si>
  <si>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</si>
  <si>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</si>
  <si>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</si>
  <si>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</si>
  <si>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</si>
  <si>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</si>
  <si>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</si>
  <si>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</si>
  <si>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</si>
  <si>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</si>
  <si>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</si>
  <si>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</si>
  <si>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</si>
  <si>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</si>
  <si>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</si>
  <si>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</si>
  <si>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</si>
  <si>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</si>
  <si>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</si>
  <si>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</si>
  <si>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</si>
  <si>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</si>
  <si>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</si>
  <si>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</si>
  <si>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</si>
  <si>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</si>
  <si>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</si>
  <si>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</si>
  <si>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</si>
  <si>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</si>
  <si>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</si>
  <si>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</si>
  <si>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</si>
  <si>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</si>
  <si>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</si>
  <si>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</si>
  <si>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</si>
  <si>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</si>
  <si>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</si>
  <si>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</si>
  <si>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</si>
  <si>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</si>
  <si>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</si>
  <si>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</si>
  <si>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</si>
  <si>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</si>
  <si>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</si>
  <si>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</si>
  <si>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</si>
  <si>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</si>
  <si>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</si>
  <si>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</si>
  <si>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</si>
  <si>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</si>
  <si>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</si>
  <si>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</si>
  <si>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</si>
  <si>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</si>
  <si>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</si>
  <si>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</si>
  <si>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</si>
  <si>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</si>
  <si>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</si>
  <si>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</si>
  <si>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</si>
  <si>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</si>
  <si>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</si>
  <si>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</si>
  <si>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</si>
  <si>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</si>
  <si>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</si>
  <si>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</si>
  <si>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</si>
  <si>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</si>
  <si>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</si>
  <si>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</si>
  <si>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</si>
  <si>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</si>
  <si>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</si>
  <si>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</si>
  <si>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</si>
  <si>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</si>
  <si>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</si>
  <si>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</si>
  <si>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</si>
  <si>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</si>
  <si>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</si>
  <si>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</si>
  <si>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</si>
  <si>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</si>
  <si>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</si>
  <si>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</si>
  <si>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</si>
  <si>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</si>
  <si>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</si>
  <si>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</si>
  <si>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</si>
  <si>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</si>
  <si>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</si>
  <si>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</si>
  <si>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</si>
  <si>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</si>
  <si>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</si>
  <si>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</si>
  <si>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</si>
  <si>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</si>
  <si>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</si>
  <si>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</si>
  <si>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</si>
  <si>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</si>
  <si>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</si>
  <si>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</si>
  <si>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</si>
  <si>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</si>
  <si>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</si>
  <si>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</si>
  <si>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</si>
  <si>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</si>
  <si>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</si>
  <si>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</si>
  <si>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</si>
  <si>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</si>
  <si>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</si>
  <si>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</si>
  <si>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</si>
  <si>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</si>
  <si>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</si>
  <si>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</si>
  <si>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</si>
  <si>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</si>
  <si>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</si>
  <si>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</si>
  <si>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</si>
  <si>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</si>
  <si>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</si>
  <si>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</si>
  <si>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</si>
  <si>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</si>
  <si>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</si>
  <si>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</si>
  <si>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</si>
  <si>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</si>
  <si>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</si>
  <si>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</si>
  <si>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</si>
  <si>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</si>
  <si>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</si>
  <si>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</si>
  <si>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</si>
  <si>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</si>
  <si>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</si>
  <si>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</si>
  <si>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</si>
  <si>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</si>
  <si>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</si>
  <si>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</si>
  <si>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</si>
  <si>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</si>
  <si>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</si>
  <si>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</si>
  <si>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</si>
  <si>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</si>
  <si>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</si>
  <si>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</si>
  <si>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</si>
  <si>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</si>
  <si>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</si>
  <si>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</si>
  <si>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</si>
  <si>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</si>
  <si>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</si>
  <si>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</si>
  <si>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</si>
  <si>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</si>
  <si>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</si>
  <si>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</si>
  <si>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</si>
  <si>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</si>
  <si>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</si>
  <si>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</si>
  <si>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</si>
  <si>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</si>
  <si>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</si>
  <si>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</si>
  <si>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</si>
  <si>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</si>
  <si>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</si>
  <si>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</si>
  <si>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</si>
  <si>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</si>
  <si>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</si>
  <si>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</si>
  <si>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</si>
  <si>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</si>
  <si>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</si>
  <si>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</si>
  <si>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</si>
  <si>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</si>
  <si>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</si>
  <si>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</si>
  <si>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</si>
  <si>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</si>
  <si>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</si>
  <si>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</si>
  <si>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</si>
  <si>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</si>
  <si>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</si>
  <si>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</si>
  <si>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</si>
  <si>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</si>
  <si>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</si>
  <si>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</si>
  <si>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</si>
  <si>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</si>
  <si>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</si>
  <si>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</si>
  <si>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</si>
  <si>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</si>
  <si>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</si>
  <si>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</si>
  <si>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</si>
  <si>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</si>
  <si>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</si>
  <si>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</si>
  <si>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</si>
  <si>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</si>
  <si>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</si>
  <si>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</si>
  <si>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</si>
  <si>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</si>
  <si>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</si>
  <si>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</si>
  <si>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</si>
  <si>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</si>
  <si>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</si>
  <si>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</si>
  <si>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</si>
  <si>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</si>
  <si>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</si>
  <si>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</si>
  <si>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</si>
  <si>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</si>
  <si>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</si>
  <si>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</si>
  <si>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</si>
  <si>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</si>
  <si>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</si>
  <si>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</si>
  <si>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</si>
  <si>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</si>
  <si>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</si>
  <si>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</si>
  <si>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</si>
  <si>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</si>
  <si>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</si>
  <si>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</si>
  <si>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</si>
  <si>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</si>
  <si>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</si>
  <si>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</si>
  <si>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</si>
  <si>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</si>
  <si>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</si>
  <si>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</si>
  <si>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</si>
  <si>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</si>
  <si>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</si>
  <si>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</si>
  <si>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</si>
  <si>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</si>
  <si>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</si>
  <si>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</si>
  <si>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</si>
  <si>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</si>
  <si>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</si>
  <si>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</si>
  <si>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</si>
  <si>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</si>
  <si>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</si>
  <si>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</si>
  <si>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</si>
  <si>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</si>
  <si>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</si>
  <si>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</si>
  <si>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</si>
  <si>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</si>
  <si>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</si>
  <si>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</si>
  <si>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</si>
  <si>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</si>
  <si>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</si>
  <si>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</si>
  <si>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</si>
  <si>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</si>
  <si>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</si>
  <si>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</si>
  <si>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</si>
  <si>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</si>
  <si>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</si>
  <si>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</si>
  <si>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</si>
  <si>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</si>
  <si>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</si>
  <si>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</si>
  <si>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</si>
  <si>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</si>
  <si>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</si>
  <si>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</si>
  <si>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</si>
  <si>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</si>
  <si>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</si>
  <si>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</si>
  <si>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</si>
  <si>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</si>
  <si>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</si>
  <si>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</si>
  <si>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</si>
  <si>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</si>
  <si>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</si>
  <si>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</si>
  <si>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</si>
  <si>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</si>
  <si>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</si>
  <si>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</si>
  <si>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</si>
  <si>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</si>
  <si>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</si>
  <si>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</si>
  <si>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</si>
  <si>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</si>
  <si>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</si>
  <si>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</si>
  <si>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</si>
  <si>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</si>
  <si>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</si>
  <si>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</si>
  <si>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</si>
  <si>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</si>
  <si>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</si>
  <si>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</si>
  <si>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</si>
  <si>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</si>
  <si>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</si>
  <si>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</si>
  <si>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</si>
  <si>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</si>
  <si>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</si>
  <si>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</si>
  <si>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</si>
  <si>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</si>
  <si>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</si>
  <si>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</si>
  <si>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</si>
  <si>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</si>
  <si>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</si>
  <si>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</si>
  <si>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</si>
  <si>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</si>
  <si>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</si>
  <si>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</si>
  <si>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</si>
  <si>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</si>
  <si>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</si>
  <si>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</si>
  <si>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</si>
  <si>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</si>
  <si>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</si>
  <si>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</si>
  <si>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</si>
  <si>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</si>
  <si>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</si>
  <si>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</si>
  <si>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</si>
  <si>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</si>
  <si>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</si>
  <si>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</si>
  <si>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</si>
  <si>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</si>
  <si>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</si>
  <si>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</si>
  <si>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</si>
  <si>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</si>
  <si>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</si>
  <si>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</si>
  <si>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</si>
  <si>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211 West Mill</t>
  </si>
  <si>
    <t>Millstadt</t>
  </si>
  <si>
    <t>jgreen@stclair.k12.il.us</t>
  </si>
  <si>
    <t>Fick, Eggemeyer &amp; Williamson</t>
  </si>
  <si>
    <t>Keith Slusser</t>
  </si>
  <si>
    <t>205 S. Main</t>
  </si>
  <si>
    <t>Columbia</t>
  </si>
  <si>
    <t>618-281-4999</t>
  </si>
  <si>
    <t>618-281-9533</t>
  </si>
  <si>
    <t>060-008105</t>
  </si>
  <si>
    <t>keith@afewcpas.com</t>
  </si>
  <si>
    <t>x</t>
  </si>
  <si>
    <t>Fire Prevention &amp; Life Safety 2003A</t>
  </si>
  <si>
    <t>School Bonds 2003B</t>
  </si>
  <si>
    <t>General Oglibagion Refunding School Bonds 2012</t>
  </si>
  <si>
    <t>Alternative Revenue</t>
  </si>
  <si>
    <t>General Oglibagion Refunding School Bonds 2016A</t>
  </si>
  <si>
    <t>Taxable General Obligation School Bonds 2016B</t>
  </si>
  <si>
    <t>Page 11 - Line 107 - Rental income and other miscellaneous</t>
  </si>
  <si>
    <t>Page 12 - Line 171 - Library grant and other state grant</t>
  </si>
  <si>
    <t>Page 18 - Line 164 - Principal and interest paid on capital lease and note payable and bond issuance costs</t>
  </si>
  <si>
    <t>Millstadt CCSD 160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</si>
</sst>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6" t="s">
        <v>1955</v>
      </c>
      <c r="B3" s="1877"/>
      <c r="C3" s="1877"/>
      <c r="D3" s="1878"/>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2093</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1" t="s">
        <v>2093</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1">
        <v>50082160004</v>
      </c>
      <c r="B13" s="2102"/>
      <c r="C13" s="2102"/>
      <c r="D13" s="2102"/>
      <c r="E13" s="2102"/>
      <c r="F13" s="2102"/>
      <c r="G13" s="2102"/>
      <c r="H13" s="2103"/>
      <c r="I13" s="185"/>
      <c r="J13" s="184"/>
      <c r="K13" s="182"/>
      <c r="L13" s="184"/>
      <c r="M13" s="184"/>
      <c r="N13" s="184"/>
      <c r="O13" s="184"/>
      <c r="P13" s="184"/>
      <c r="Q13" s="184"/>
      <c r="R13" s="184"/>
      <c r="S13" s="184"/>
      <c r="T13" s="2106" t="s">
        <v>2098</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2099</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2116</v>
      </c>
      <c r="B17" s="2129"/>
      <c r="C17" s="2129"/>
      <c r="D17" s="2129"/>
      <c r="E17" s="2129"/>
      <c r="F17" s="2129"/>
      <c r="G17" s="2129"/>
      <c r="H17" s="2130"/>
      <c r="T17" s="2116" t="s">
        <v>2100</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4" t="s">
        <v>785</v>
      </c>
      <c r="AA18" s="201"/>
    </row>
    <row r="19" spans="1:27" ht="13.5" customHeight="1" x14ac:dyDescent="0.2">
      <c r="A19" s="2099" t="s">
        <v>2095</v>
      </c>
      <c r="B19" s="2100"/>
      <c r="C19" s="2100"/>
      <c r="D19" s="2100"/>
      <c r="E19" s="2100"/>
      <c r="F19" s="2100"/>
      <c r="G19" s="2100"/>
      <c r="H19" s="2098"/>
      <c r="I19" s="184"/>
      <c r="J19" s="379"/>
      <c r="K19" s="195"/>
      <c r="L19" s="193"/>
      <c r="M19" s="659" t="s">
        <v>360</v>
      </c>
      <c r="P19" s="181"/>
      <c r="Q19" s="181"/>
      <c r="R19" s="181"/>
      <c r="S19" s="185"/>
      <c r="T19" s="2099" t="s">
        <v>2101</v>
      </c>
      <c r="U19" s="2097"/>
      <c r="V19" s="2097"/>
      <c r="W19" s="2098"/>
      <c r="X19" s="2114" t="s">
        <v>2033</v>
      </c>
      <c r="Y19" s="2115"/>
      <c r="Z19" s="2112">
        <v>62236</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2102</v>
      </c>
      <c r="U21" s="2067"/>
      <c r="V21" s="2067"/>
      <c r="W21" s="2067"/>
      <c r="X21" s="2080" t="s">
        <v>2103</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5" t="s">
        <v>1631</v>
      </c>
      <c r="Z22" s="200"/>
      <c r="AA22" s="201"/>
    </row>
    <row r="23" spans="1:27" ht="13.5" customHeight="1" x14ac:dyDescent="0.2">
      <c r="A23" s="2119" t="s">
        <v>2097</v>
      </c>
      <c r="B23" s="2120"/>
      <c r="C23" s="2120"/>
      <c r="D23" s="2120"/>
      <c r="E23" s="2120"/>
      <c r="F23" s="2120"/>
      <c r="G23" s="2120"/>
      <c r="H23" s="2121"/>
      <c r="T23" s="2066" t="s">
        <v>2104</v>
      </c>
      <c r="U23" s="2067"/>
      <c r="V23" s="2067"/>
      <c r="W23" s="2067"/>
      <c r="X23" s="2077"/>
      <c r="Y23" s="2078"/>
      <c r="Z23" s="2078"/>
      <c r="AA23" s="2079"/>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6">
        <v>62260</v>
      </c>
      <c r="B25" s="2097"/>
      <c r="C25" s="2097"/>
      <c r="D25" s="2097"/>
      <c r="E25" s="2097"/>
      <c r="F25" s="2097"/>
      <c r="G25" s="2097"/>
      <c r="H25" s="2098"/>
      <c r="I25" s="660"/>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c r="B42" s="2097"/>
      <c r="C42" s="2098"/>
      <c r="D42" s="2114"/>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K24" sqref="K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1" t="s">
        <v>1633</v>
      </c>
      <c r="B81" s="2181"/>
      <c r="C81" s="2181"/>
      <c r="D81" s="218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c r="D112" s="218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182305176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1.7600000000000001E-2</v>
      </c>
      <c r="E10" s="100" t="s">
        <v>1186</v>
      </c>
      <c r="F10" s="472">
        <v>2.5000000000000001E-3</v>
      </c>
      <c r="G10" s="100" t="s">
        <v>1186</v>
      </c>
      <c r="H10" s="472">
        <v>1.1999999999999999E-3</v>
      </c>
      <c r="I10" s="100" t="s">
        <v>1187</v>
      </c>
      <c r="J10" s="473">
        <f>ROUND(D10+F10+H10,5)</f>
        <v>2.1299999999999999E-2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5953678</v>
      </c>
      <c r="E16" s="100"/>
      <c r="F16" s="82">
        <f>SUM('Acct Summary 7-8'!C17,'Acct Summary 7-8'!D17,'Acct Summary 7-8'!F17)</f>
        <v>6872637</v>
      </c>
      <c r="G16" s="100"/>
      <c r="H16" s="82">
        <f>SUM(D16-F16)</f>
        <v>-918959</v>
      </c>
      <c r="I16" s="93"/>
      <c r="J16" s="82">
        <f>SUM('Acct Summary 7-8'!C81,'Acct Summary 7-8'!D81,'Acct Summary 7-8'!F81,'Acct Summary 7-8'!I81)</f>
        <v>1847986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2106</v>
      </c>
      <c r="C31" s="406" t="s">
        <v>689</v>
      </c>
      <c r="D31" s="63" t="s">
        <v>1262</v>
      </c>
      <c r="E31" s="93"/>
      <c r="F31" s="93"/>
      <c r="G31" s="101"/>
      <c r="H31" s="253">
        <f>IF(B31="X",(J7*0.069),IF(B32="X",(J7*0.138),"Enter x in a.or b."))</f>
        <v>12579057.144000001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6937000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K24" sqref="K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Millstadt CCSD 160</v>
      </c>
      <c r="E7" s="136"/>
      <c r="G7" s="137"/>
      <c r="H7" s="138"/>
      <c r="I7" s="138"/>
      <c r="J7" s="138"/>
      <c r="K7" s="138"/>
      <c r="L7"/>
      <c r="M7"/>
      <c r="N7"/>
      <c r="O7"/>
      <c r="P7"/>
    </row>
    <row r="8" spans="1:18" ht="12.75" x14ac:dyDescent="0.2">
      <c r="A8"/>
      <c r="B8"/>
      <c r="C8" s="134" t="s">
        <v>1341</v>
      </c>
      <c r="D8" s="139">
        <f>COVER!A13</f>
        <v>50082160004</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1847986</v>
      </c>
      <c r="I12" s="1162"/>
      <c r="J12" s="1162"/>
      <c r="K12" s="1163">
        <f>TRUNC((H12/H13*100000),5)/100000</f>
        <v>0.31039401189999999</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5953678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6872637</v>
      </c>
      <c r="I17" s="1162"/>
      <c r="J17" s="1168"/>
      <c r="K17" s="1163">
        <f>TRUNC((H17/H18*100000),5)/100000</f>
        <v>1.1543514780999999</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5953678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1.3630838000000001</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1847986</v>
      </c>
      <c r="I24" s="684"/>
      <c r="J24" s="684"/>
      <c r="K24" s="1172">
        <f>TRUNC(((H24/H25*100000)/100000),2)</f>
        <v>96.8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19090.658329999998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3300635.2114800001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6937000</v>
      </c>
      <c r="I32" s="1170"/>
      <c r="J32" s="1170"/>
      <c r="K32" s="1172">
        <f>TRUNC(100-((((H32/H33*100))*100)/100),2)</f>
        <v>44.85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12579057.144000001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K24" sqref="K24"/>
      <selection pane="bottomLeft" activeCell="K24" sqref="K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679032</v>
      </c>
      <c r="D4" s="412">
        <v>139385</v>
      </c>
      <c r="E4" s="412">
        <v>509259</v>
      </c>
      <c r="F4" s="412">
        <v>1019472</v>
      </c>
      <c r="G4" s="412">
        <v>183123</v>
      </c>
      <c r="H4" s="412">
        <v>0</v>
      </c>
      <c r="I4" s="412">
        <v>10097</v>
      </c>
      <c r="J4" s="436">
        <v>163421</v>
      </c>
      <c r="K4" s="412">
        <v>178742</v>
      </c>
      <c r="L4" s="412">
        <v>79353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679032</v>
      </c>
      <c r="D13" s="689">
        <f t="shared" ref="D13:L13" si="0">SUM(D4:D12)</f>
        <v>139385</v>
      </c>
      <c r="E13" s="689">
        <f t="shared" si="0"/>
        <v>509259</v>
      </c>
      <c r="F13" s="689">
        <f t="shared" si="0"/>
        <v>1019472</v>
      </c>
      <c r="G13" s="689">
        <f t="shared" si="0"/>
        <v>183123</v>
      </c>
      <c r="H13" s="689">
        <f t="shared" si="0"/>
        <v>0</v>
      </c>
      <c r="I13" s="689">
        <f t="shared" si="0"/>
        <v>10097</v>
      </c>
      <c r="J13" s="689">
        <f t="shared" si="0"/>
        <v>163421</v>
      </c>
      <c r="K13" s="689">
        <f t="shared" si="0"/>
        <v>178742</v>
      </c>
      <c r="L13" s="689">
        <f t="shared" si="0"/>
        <v>79353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391271+82831</f>
        <v>474102</v>
      </c>
      <c r="N16" s="719"/>
    </row>
    <row r="17" spans="1:14" s="704" customFormat="1" ht="12.75" customHeight="1" x14ac:dyDescent="0.2">
      <c r="A17" s="718" t="s">
        <v>1751</v>
      </c>
      <c r="B17" s="542">
        <v>230</v>
      </c>
      <c r="C17" s="507"/>
      <c r="D17" s="507"/>
      <c r="E17" s="507"/>
      <c r="F17" s="507"/>
      <c r="G17" s="507"/>
      <c r="H17" s="507"/>
      <c r="I17" s="507"/>
      <c r="J17" s="507"/>
      <c r="K17" s="507"/>
      <c r="L17" s="507"/>
      <c r="M17" s="436">
        <v>11371048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969177+1108442+11172-948093-971991-11172</f>
        <v>157535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509259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6427741</v>
      </c>
    </row>
    <row r="23" spans="1:14" ht="13.5" customHeight="1" thickBot="1" x14ac:dyDescent="0.25">
      <c r="A23" s="464" t="s">
        <v>748</v>
      </c>
      <c r="B23" s="724"/>
      <c r="C23" s="433"/>
      <c r="D23" s="433"/>
      <c r="E23" s="433"/>
      <c r="F23" s="433"/>
      <c r="G23" s="433"/>
      <c r="H23" s="433"/>
      <c r="I23" s="433"/>
      <c r="J23" s="433"/>
      <c r="K23" s="433"/>
      <c r="L23" s="433"/>
      <c r="M23" s="693">
        <f>SUM(M15:M22)</f>
        <v>12002685</v>
      </c>
      <c r="N23" s="693">
        <f>SUM(N21:N22)</f>
        <v>6937000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79353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79353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6937000</v>
      </c>
    </row>
    <row r="37" spans="1:14" ht="13.5" thickBot="1" x14ac:dyDescent="0.25">
      <c r="A37" s="464" t="s">
        <v>758</v>
      </c>
      <c r="B37" s="724"/>
      <c r="C37" s="507"/>
      <c r="D37" s="507"/>
      <c r="E37" s="507"/>
      <c r="F37" s="507"/>
      <c r="G37" s="507"/>
      <c r="H37" s="507"/>
      <c r="I37" s="507"/>
      <c r="J37" s="507"/>
      <c r="K37" s="507"/>
      <c r="L37" s="514"/>
      <c r="M37" s="433"/>
      <c r="N37" s="693">
        <f>SUM(N36:N36)</f>
        <v>6937000</v>
      </c>
    </row>
    <row r="38" spans="1:14" customFormat="1" ht="13.5" customHeight="1" thickTop="1" x14ac:dyDescent="0.2">
      <c r="A38" s="628" t="s">
        <v>496</v>
      </c>
      <c r="B38" s="542">
        <v>714</v>
      </c>
      <c r="C38" s="727"/>
      <c r="D38" s="727">
        <v>134999</v>
      </c>
      <c r="E38" s="727">
        <v>509259</v>
      </c>
      <c r="F38" s="727">
        <v>1019472</v>
      </c>
      <c r="G38" s="727">
        <v>183123</v>
      </c>
      <c r="H38" s="727"/>
      <c r="I38" s="727"/>
      <c r="J38" s="726">
        <v>163421</v>
      </c>
      <c r="K38" s="727">
        <v>178742</v>
      </c>
      <c r="L38" s="1100"/>
      <c r="M38" s="694"/>
      <c r="N38" s="694"/>
    </row>
    <row r="39" spans="1:14" customFormat="1" ht="13.5" customHeight="1" x14ac:dyDescent="0.2">
      <c r="A39" s="628" t="s">
        <v>405</v>
      </c>
      <c r="B39" s="542">
        <v>730</v>
      </c>
      <c r="C39" s="727">
        <v>679032</v>
      </c>
      <c r="D39" s="727">
        <v>4386</v>
      </c>
      <c r="E39" s="727"/>
      <c r="F39" s="727"/>
      <c r="G39" s="727"/>
      <c r="H39" s="727"/>
      <c r="I39" s="727">
        <v>10097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11919853+82831+1</f>
        <v>12002685</v>
      </c>
      <c r="N40" s="694"/>
    </row>
    <row r="41" spans="1:14" ht="13.5" customHeight="1" thickBot="1" x14ac:dyDescent="0.25">
      <c r="A41" s="464" t="s">
        <v>760</v>
      </c>
      <c r="B41" s="455"/>
      <c r="C41" s="485">
        <f>(SUM(C34,C37,C38,C39))</f>
        <v>679032</v>
      </c>
      <c r="D41" s="485">
        <f t="shared" ref="D41:L41" si="2">SUM(D34,D37,D38:D39)</f>
        <v>139385</v>
      </c>
      <c r="E41" s="485">
        <f t="shared" si="2"/>
        <v>509259</v>
      </c>
      <c r="F41" s="485">
        <f t="shared" si="2"/>
        <v>1019472</v>
      </c>
      <c r="G41" s="485">
        <f t="shared" si="2"/>
        <v>183123</v>
      </c>
      <c r="H41" s="485">
        <f t="shared" si="2"/>
        <v>0</v>
      </c>
      <c r="I41" s="485">
        <f t="shared" si="2"/>
        <v>10097</v>
      </c>
      <c r="J41" s="485">
        <f t="shared" si="2"/>
        <v>163421</v>
      </c>
      <c r="K41" s="485">
        <f t="shared" si="2"/>
        <v>178742</v>
      </c>
      <c r="L41" s="485">
        <f t="shared" si="2"/>
        <v>79353</v>
      </c>
      <c r="M41" s="485">
        <f>SUM(M40)</f>
        <v>12002685</v>
      </c>
      <c r="N41" s="485">
        <f>SUM(N37)</f>
        <v>6937000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3" activePane="bottomLeft" state="frozenSplit"/>
      <selection activeCell="K24" sqref="K24"/>
      <selection pane="bottomLeft" activeCell="K24" sqref="K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3727793</v>
      </c>
      <c r="D4" s="695">
        <f>'Revenues 9-14'!D109</f>
        <v>568237</v>
      </c>
      <c r="E4" s="695">
        <f>'Revenues 9-14'!E109</f>
        <v>641212</v>
      </c>
      <c r="F4" s="695">
        <f>'Revenues 9-14'!F109</f>
        <v>216081</v>
      </c>
      <c r="G4" s="695">
        <f>'Revenues 9-14'!G109</f>
        <v>224438</v>
      </c>
      <c r="H4" s="695">
        <f>'Revenues 9-14'!H109</f>
        <v>0</v>
      </c>
      <c r="I4" s="695">
        <f>'Revenues 9-14'!I109</f>
        <v>87935</v>
      </c>
      <c r="J4" s="695">
        <f>'Revenues 9-14'!J109</f>
        <v>400294</v>
      </c>
      <c r="K4" s="695">
        <f>'Revenues 9-14'!K109</f>
        <v>87935</v>
      </c>
      <c r="L4" s="39"/>
    </row>
    <row r="5" spans="1:13" ht="22.5" x14ac:dyDescent="0.2">
      <c r="A5" s="733" t="s">
        <v>1988</v>
      </c>
      <c r="B5" s="295">
        <v>2000</v>
      </c>
      <c r="C5" s="696">
        <f>'Revenues 9-14'!C114</f>
        <v>139389</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963505</v>
      </c>
      <c r="D6" s="696">
        <f>'Revenues 9-14'!D173</f>
        <v>0</v>
      </c>
      <c r="E6" s="696">
        <f>'Revenues 9-14'!E173</f>
        <v>0</v>
      </c>
      <c r="F6" s="696">
        <f>'Revenues 9-14'!F173</f>
        <v>54683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196055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5026742</v>
      </c>
      <c r="D8" s="485">
        <f t="shared" ref="D8:K8" si="0">SUM(D4:D7)</f>
        <v>568237</v>
      </c>
      <c r="E8" s="485">
        <f t="shared" si="0"/>
        <v>641212</v>
      </c>
      <c r="F8" s="485">
        <f t="shared" si="0"/>
        <v>270764</v>
      </c>
      <c r="G8" s="485">
        <f t="shared" si="0"/>
        <v>224438</v>
      </c>
      <c r="H8" s="485">
        <f t="shared" si="0"/>
        <v>0</v>
      </c>
      <c r="I8" s="485">
        <f t="shared" si="0"/>
        <v>87935</v>
      </c>
      <c r="J8" s="485">
        <f t="shared" si="0"/>
        <v>400294</v>
      </c>
      <c r="K8" s="485">
        <f t="shared" si="0"/>
        <v>87935</v>
      </c>
      <c r="L8" s="39"/>
    </row>
    <row r="9" spans="1:13" ht="15" thickTop="1" x14ac:dyDescent="0.2">
      <c r="A9" s="1019" t="s">
        <v>348</v>
      </c>
      <c r="B9" s="456">
        <v>3998</v>
      </c>
      <c r="C9" s="418">
        <v>1966905</v>
      </c>
      <c r="D9" s="489"/>
      <c r="E9" s="418"/>
      <c r="F9" s="418"/>
      <c r="G9" s="700"/>
      <c r="H9" s="418"/>
      <c r="I9" s="494" t="s">
        <v>1390</v>
      </c>
      <c r="J9" s="435"/>
      <c r="K9" s="418"/>
      <c r="L9" s="39"/>
    </row>
    <row r="10" spans="1:13" s="48" customFormat="1" ht="13.5" thickBot="1" x14ac:dyDescent="0.25">
      <c r="A10" s="464" t="s">
        <v>1394</v>
      </c>
      <c r="B10" s="457"/>
      <c r="C10" s="485">
        <f>SUM(C8:C9)</f>
        <v>6993647</v>
      </c>
      <c r="D10" s="485">
        <f t="shared" ref="D10:K10" si="1">SUM(D8:D9)</f>
        <v>568237</v>
      </c>
      <c r="E10" s="485">
        <f t="shared" si="1"/>
        <v>641212</v>
      </c>
      <c r="F10" s="485">
        <f t="shared" si="1"/>
        <v>270764</v>
      </c>
      <c r="G10" s="485">
        <f t="shared" si="1"/>
        <v>224438</v>
      </c>
      <c r="H10" s="485">
        <f t="shared" si="1"/>
        <v>0</v>
      </c>
      <c r="I10" s="485">
        <f t="shared" si="1"/>
        <v>87935</v>
      </c>
      <c r="J10" s="485">
        <f t="shared" si="1"/>
        <v>400294</v>
      </c>
      <c r="K10" s="485">
        <f t="shared" si="1"/>
        <v>87935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4670632</v>
      </c>
      <c r="D12" s="498" t="s">
        <v>1390</v>
      </c>
      <c r="E12" s="433" t="s">
        <v>1390</v>
      </c>
      <c r="F12" s="433" t="s">
        <v>1390</v>
      </c>
      <c r="G12" s="695">
        <f>'Expenditures 15-22'!K223</f>
        <v>168327</v>
      </c>
      <c r="H12" s="431"/>
      <c r="I12" s="433" t="s">
        <v>1390</v>
      </c>
      <c r="J12" s="433" t="s">
        <v>1390</v>
      </c>
      <c r="K12" s="431" t="s">
        <v>1390</v>
      </c>
      <c r="L12" s="39"/>
    </row>
    <row r="13" spans="1:13" x14ac:dyDescent="0.2">
      <c r="A13" s="734" t="s">
        <v>536</v>
      </c>
      <c r="B13" s="294">
        <v>2000</v>
      </c>
      <c r="C13" s="696">
        <f>'Expenditures 15-22'!K74</f>
        <v>996305</v>
      </c>
      <c r="D13" s="696">
        <f>'Expenditures 15-22'!K129</f>
        <v>681520</v>
      </c>
      <c r="E13" s="482" t="s">
        <v>1390</v>
      </c>
      <c r="F13" s="696">
        <f>'Expenditures 15-22'!K178</f>
        <v>294996</v>
      </c>
      <c r="G13" s="696">
        <f>'Expenditures 15-22'!K273</f>
        <v>144837</v>
      </c>
      <c r="H13" s="696">
        <f>'Expenditures 15-22'!K296</f>
        <v>0</v>
      </c>
      <c r="I13" s="433" t="s">
        <v>1390</v>
      </c>
      <c r="J13" s="749">
        <f>'Expenditures 15-22'!K323</f>
        <v>327060</v>
      </c>
      <c r="K13" s="701">
        <f>'Expenditures 15-22'!K341</f>
        <v>232252</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229184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6271691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5896121</v>
      </c>
      <c r="D17" s="485">
        <f t="shared" si="2"/>
        <v>681520</v>
      </c>
      <c r="E17" s="485">
        <f t="shared" si="2"/>
        <v>6271691</v>
      </c>
      <c r="F17" s="485">
        <f t="shared" si="2"/>
        <v>294996</v>
      </c>
      <c r="G17" s="485">
        <f t="shared" si="2"/>
        <v>313164</v>
      </c>
      <c r="H17" s="485">
        <f t="shared" si="2"/>
        <v>0</v>
      </c>
      <c r="I17" s="433"/>
      <c r="J17" s="485">
        <f>SUM(J12:J16)</f>
        <v>327060</v>
      </c>
      <c r="K17" s="485">
        <f>SUM(K12:K16)</f>
        <v>232252</v>
      </c>
      <c r="L17" s="39"/>
    </row>
    <row r="18" spans="1:12" ht="15" customHeight="1" thickTop="1" x14ac:dyDescent="0.2">
      <c r="A18" s="1020" t="s">
        <v>1322</v>
      </c>
      <c r="B18" s="259">
        <v>4180</v>
      </c>
      <c r="C18" s="695">
        <f t="shared" ref="C18:H18" si="3">C9</f>
        <v>1966905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7863026</v>
      </c>
      <c r="D19" s="485">
        <f t="shared" si="4"/>
        <v>681520</v>
      </c>
      <c r="E19" s="485">
        <f t="shared" si="4"/>
        <v>6271691</v>
      </c>
      <c r="F19" s="485">
        <f t="shared" si="4"/>
        <v>294996</v>
      </c>
      <c r="G19" s="485">
        <f t="shared" si="4"/>
        <v>313164</v>
      </c>
      <c r="H19" s="485">
        <f t="shared" si="4"/>
        <v>0</v>
      </c>
      <c r="I19" s="433"/>
      <c r="J19" s="485">
        <f>SUM(J17:J18)</f>
        <v>327060</v>
      </c>
      <c r="K19" s="485">
        <f>SUM(K17:K18)</f>
        <v>232252</v>
      </c>
      <c r="L19" s="39"/>
    </row>
    <row r="20" spans="1:12" ht="27" thickTop="1" thickBot="1" x14ac:dyDescent="0.25">
      <c r="A20" s="458" t="s">
        <v>1323</v>
      </c>
      <c r="B20" s="459"/>
      <c r="C20" s="1018">
        <f>C8-C17</f>
        <v>-869379</v>
      </c>
      <c r="D20" s="1018">
        <f t="shared" ref="D20:K20" si="5">D8-D17</f>
        <v>-113283</v>
      </c>
      <c r="E20" s="1018">
        <f t="shared" si="5"/>
        <v>-5630479</v>
      </c>
      <c r="F20" s="1018">
        <f t="shared" si="5"/>
        <v>-24232</v>
      </c>
      <c r="G20" s="1018">
        <f t="shared" si="5"/>
        <v>-88726</v>
      </c>
      <c r="H20" s="1018">
        <f t="shared" si="5"/>
        <v>0</v>
      </c>
      <c r="I20" s="1018">
        <f t="shared" si="5"/>
        <v>87935</v>
      </c>
      <c r="J20" s="1018">
        <f t="shared" si="5"/>
        <v>73234</v>
      </c>
      <c r="K20" s="1018">
        <f t="shared" si="5"/>
        <v>-144317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1807577</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3330000</v>
      </c>
      <c r="F33" s="436"/>
      <c r="G33" s="507"/>
      <c r="H33" s="436"/>
      <c r="I33" s="436">
        <v>1000000</v>
      </c>
      <c r="J33" s="436"/>
      <c r="K33" s="436"/>
      <c r="L33" s="504"/>
    </row>
    <row r="34" spans="1:12" s="704" customFormat="1" x14ac:dyDescent="0.2">
      <c r="A34" s="1022" t="s">
        <v>1182</v>
      </c>
      <c r="B34" s="707">
        <v>7220</v>
      </c>
      <c r="C34" s="436"/>
      <c r="D34" s="436"/>
      <c r="E34" s="436">
        <v>140559</v>
      </c>
      <c r="F34" s="436"/>
      <c r="G34" s="507"/>
      <c r="H34" s="435"/>
      <c r="I34" s="435">
        <v>17892</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7761</v>
      </c>
      <c r="F37" s="481"/>
      <c r="G37" s="481"/>
      <c r="H37" s="481"/>
      <c r="I37" s="507"/>
      <c r="J37" s="481"/>
      <c r="K37" s="481"/>
      <c r="L37" s="504"/>
    </row>
    <row r="38" spans="1:12" s="704" customFormat="1" x14ac:dyDescent="0.2">
      <c r="A38" s="1022" t="s">
        <v>521</v>
      </c>
      <c r="B38" s="707">
        <v>7500</v>
      </c>
      <c r="C38" s="507"/>
      <c r="D38" s="507"/>
      <c r="E38" s="749">
        <f>SUM(C58:D61,H58:H61)</f>
        <v>1681</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21252</v>
      </c>
      <c r="F43" s="436"/>
      <c r="G43" s="436"/>
      <c r="H43" s="436"/>
      <c r="I43" s="436"/>
      <c r="J43" s="436"/>
      <c r="K43" s="436"/>
      <c r="L43" s="504"/>
    </row>
    <row r="44" spans="1:12" s="704" customFormat="1" ht="13.5" customHeight="1" thickBot="1" x14ac:dyDescent="0.25">
      <c r="A44" s="728" t="s">
        <v>440</v>
      </c>
      <c r="B44" s="709"/>
      <c r="C44" s="692">
        <f>SUM(C24:C43)</f>
        <v>1807577</v>
      </c>
      <c r="D44" s="692">
        <f t="shared" ref="D44:K44" si="6">SUM(D24:D43)</f>
        <v>0</v>
      </c>
      <c r="E44" s="692">
        <f t="shared" si="6"/>
        <v>3501253</v>
      </c>
      <c r="F44" s="692">
        <f t="shared" si="6"/>
        <v>0</v>
      </c>
      <c r="G44" s="692">
        <f t="shared" si="6"/>
        <v>0</v>
      </c>
      <c r="H44" s="692">
        <f t="shared" si="6"/>
        <v>0</v>
      </c>
      <c r="I44" s="692">
        <f t="shared" si="6"/>
        <v>1017892</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1807577</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7761</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1681</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21252</v>
      </c>
      <c r="E75" s="442"/>
      <c r="F75" s="808"/>
      <c r="G75" s="808"/>
      <c r="H75" s="808"/>
      <c r="I75" s="442"/>
      <c r="J75" s="442"/>
      <c r="K75" s="808"/>
      <c r="L75" s="504"/>
    </row>
    <row r="76" spans="1:12" s="704" customFormat="1" ht="14.25" thickTop="1" thickBot="1" x14ac:dyDescent="0.25">
      <c r="A76" s="1026" t="s">
        <v>519</v>
      </c>
      <c r="B76" s="711"/>
      <c r="C76" s="692">
        <f t="shared" ref="C76:K76" si="7">SUM(C47:C75)</f>
        <v>9442</v>
      </c>
      <c r="D76" s="692">
        <f t="shared" si="7"/>
        <v>21252</v>
      </c>
      <c r="E76" s="692">
        <f t="shared" si="7"/>
        <v>0</v>
      </c>
      <c r="F76" s="692">
        <f t="shared" si="7"/>
        <v>0</v>
      </c>
      <c r="G76" s="692">
        <f t="shared" si="7"/>
        <v>0</v>
      </c>
      <c r="H76" s="692">
        <f t="shared" si="7"/>
        <v>0</v>
      </c>
      <c r="I76" s="692">
        <f t="shared" si="7"/>
        <v>1807577</v>
      </c>
      <c r="J76" s="692">
        <f t="shared" si="7"/>
        <v>0</v>
      </c>
      <c r="K76" s="692">
        <f t="shared" si="7"/>
        <v>0</v>
      </c>
      <c r="L76" s="504"/>
    </row>
    <row r="77" spans="1:12" ht="14.25" thickTop="1" thickBot="1" x14ac:dyDescent="0.25">
      <c r="A77" s="1027" t="s">
        <v>1402</v>
      </c>
      <c r="B77" s="710"/>
      <c r="C77" s="444">
        <f t="shared" ref="C77:K77" si="8">C44-C76</f>
        <v>1798135</v>
      </c>
      <c r="D77" s="444">
        <f t="shared" si="8"/>
        <v>-21252</v>
      </c>
      <c r="E77" s="444">
        <f t="shared" si="8"/>
        <v>3501253</v>
      </c>
      <c r="F77" s="444">
        <f t="shared" si="8"/>
        <v>0</v>
      </c>
      <c r="G77" s="444">
        <f t="shared" si="8"/>
        <v>0</v>
      </c>
      <c r="H77" s="444">
        <f t="shared" si="8"/>
        <v>0</v>
      </c>
      <c r="I77" s="444">
        <f t="shared" si="8"/>
        <v>-789685</v>
      </c>
      <c r="J77" s="444">
        <f t="shared" si="8"/>
        <v>0</v>
      </c>
      <c r="K77" s="444">
        <f t="shared" si="8"/>
        <v>0</v>
      </c>
      <c r="L77" s="39"/>
    </row>
    <row r="78" spans="1:12" ht="29.25" customHeight="1" thickTop="1" thickBot="1" x14ac:dyDescent="0.25">
      <c r="A78" s="2214" t="s">
        <v>700</v>
      </c>
      <c r="B78" s="2215"/>
      <c r="C78" s="443">
        <f t="shared" ref="C78:K78" si="9">C20+C77</f>
        <v>928756</v>
      </c>
      <c r="D78" s="443">
        <f t="shared" si="9"/>
        <v>-134535</v>
      </c>
      <c r="E78" s="443">
        <f t="shared" si="9"/>
        <v>-2129226</v>
      </c>
      <c r="F78" s="443">
        <f t="shared" si="9"/>
        <v>-24232</v>
      </c>
      <c r="G78" s="443">
        <f t="shared" si="9"/>
        <v>-88726</v>
      </c>
      <c r="H78" s="443">
        <f t="shared" si="9"/>
        <v>0</v>
      </c>
      <c r="I78" s="443">
        <f t="shared" si="9"/>
        <v>-701750</v>
      </c>
      <c r="J78" s="443">
        <f t="shared" si="9"/>
        <v>73234</v>
      </c>
      <c r="K78" s="443">
        <f t="shared" si="9"/>
        <v>-144317</v>
      </c>
      <c r="L78" s="505"/>
    </row>
    <row r="79" spans="1:12" ht="13.5" thickTop="1" x14ac:dyDescent="0.2">
      <c r="A79" s="820" t="s">
        <v>1930</v>
      </c>
      <c r="B79" s="460"/>
      <c r="C79" s="435">
        <v>-249724</v>
      </c>
      <c r="D79" s="703">
        <v>273920</v>
      </c>
      <c r="E79" s="703">
        <v>2638485</v>
      </c>
      <c r="F79" s="703">
        <v>1043704</v>
      </c>
      <c r="G79" s="703">
        <v>271849</v>
      </c>
      <c r="H79" s="703"/>
      <c r="I79" s="703">
        <v>711847</v>
      </c>
      <c r="J79" s="703">
        <v>90187</v>
      </c>
      <c r="K79" s="703">
        <v>323059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679032</v>
      </c>
      <c r="D81" s="485">
        <f>SUM(D78:D80)</f>
        <v>139385</v>
      </c>
      <c r="E81" s="485">
        <f t="shared" ref="E81:K81" si="10">SUM(E78:E80)</f>
        <v>509259</v>
      </c>
      <c r="F81" s="485">
        <f t="shared" si="10"/>
        <v>1019472</v>
      </c>
      <c r="G81" s="485">
        <f t="shared" si="10"/>
        <v>183123</v>
      </c>
      <c r="H81" s="485">
        <f t="shared" si="10"/>
        <v>0</v>
      </c>
      <c r="I81" s="485">
        <f t="shared" si="10"/>
        <v>10097</v>
      </c>
      <c r="J81" s="485">
        <f t="shared" si="10"/>
        <v>163421</v>
      </c>
      <c r="K81" s="485">
        <f t="shared" si="10"/>
        <v>178742</v>
      </c>
      <c r="L81" s="39"/>
    </row>
    <row r="82" spans="1:12" ht="0.75" customHeight="1" thickTop="1" thickBot="1" x14ac:dyDescent="0.25">
      <c r="A82" s="632" t="s">
        <v>406</v>
      </c>
      <c r="B82" s="630"/>
      <c r="C82" s="1136">
        <f>(C81-C79)</f>
        <v>928756</v>
      </c>
      <c r="D82" s="1136">
        <f t="shared" ref="D82:K82" si="11">(D81-D79)</f>
        <v>-134535</v>
      </c>
      <c r="E82" s="1136">
        <f t="shared" si="11"/>
        <v>-2129226</v>
      </c>
      <c r="F82" s="1136">
        <f t="shared" si="11"/>
        <v>-24232</v>
      </c>
      <c r="G82" s="1136">
        <f t="shared" si="11"/>
        <v>-88726</v>
      </c>
      <c r="H82" s="1136">
        <f t="shared" si="11"/>
        <v>0</v>
      </c>
      <c r="I82" s="1136">
        <f t="shared" si="11"/>
        <v>-701750</v>
      </c>
      <c r="J82" s="1136">
        <f t="shared" si="11"/>
        <v>73234</v>
      </c>
      <c r="K82" s="1136">
        <f t="shared" si="11"/>
        <v>-144317</v>
      </c>
    </row>
    <row r="83" spans="1:12" ht="14.25" hidden="1" thickTop="1" thickBot="1" x14ac:dyDescent="0.25">
      <c r="A83" s="729" t="s">
        <v>407</v>
      </c>
      <c r="B83" s="631"/>
      <c r="C83" s="1137">
        <f>C82/C81</f>
        <v>1.3677647003381284</v>
      </c>
      <c r="D83" s="1137">
        <f t="shared" ref="D83:K83" si="12">D82/D81</f>
        <v>-0.96520429027513721</v>
      </c>
      <c r="E83" s="1137">
        <f t="shared" si="12"/>
        <v>-4.1810277285232074</v>
      </c>
      <c r="F83" s="1137">
        <f t="shared" si="12"/>
        <v>-2.3769166784374657E-2</v>
      </c>
      <c r="G83" s="1137">
        <f t="shared" si="12"/>
        <v>-0.48451587184569933</v>
      </c>
      <c r="H83" s="1137" t="e">
        <f t="shared" si="12"/>
        <v>#DIV/0!</v>
      </c>
      <c r="I83" s="1137">
        <f t="shared" si="12"/>
        <v>-69.500841834208174</v>
      </c>
      <c r="J83" s="1137">
        <f t="shared" si="12"/>
        <v>0.44813090116937238</v>
      </c>
      <c r="K83" s="1137">
        <f t="shared" si="12"/>
        <v>-0.80740396773002432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 activePane="bottomLeft" state="frozen"/>
      <selection activeCell="K24" sqref="K24"/>
      <selection pane="bottomLeft" activeCell="K24" sqref="K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3093875</v>
      </c>
      <c r="D5" s="418">
        <v>439508</v>
      </c>
      <c r="E5" s="412">
        <v>631614</v>
      </c>
      <c r="F5" s="806">
        <v>210945</v>
      </c>
      <c r="G5" s="412">
        <v>113779</v>
      </c>
      <c r="H5" s="412"/>
      <c r="I5" s="412">
        <v>87935</v>
      </c>
      <c r="J5" s="436">
        <v>400294</v>
      </c>
      <c r="K5" s="412">
        <v>87935</v>
      </c>
    </row>
    <row r="6" spans="1:12" ht="14.25" x14ac:dyDescent="0.2">
      <c r="A6" s="913" t="s">
        <v>482</v>
      </c>
      <c r="B6" s="40">
        <v>1130</v>
      </c>
      <c r="C6" s="412"/>
      <c r="D6" s="412">
        <v>87935</v>
      </c>
      <c r="E6" s="481"/>
      <c r="F6" s="481"/>
      <c r="G6" s="433"/>
      <c r="H6" s="433"/>
      <c r="I6" s="433"/>
      <c r="J6" s="433"/>
      <c r="K6" s="433"/>
    </row>
    <row r="7" spans="1:12" x14ac:dyDescent="0.2">
      <c r="A7" s="913" t="s">
        <v>117</v>
      </c>
      <c r="B7" s="260">
        <v>1140</v>
      </c>
      <c r="C7" s="412">
        <v>35238</v>
      </c>
      <c r="D7" s="412"/>
      <c r="E7" s="433"/>
      <c r="F7" s="436"/>
      <c r="G7" s="436"/>
      <c r="H7" s="436"/>
      <c r="I7" s="433"/>
      <c r="J7" s="433"/>
      <c r="K7" s="433"/>
    </row>
    <row r="8" spans="1:12" x14ac:dyDescent="0.2">
      <c r="A8" s="913" t="s">
        <v>483</v>
      </c>
      <c r="B8" s="40">
        <v>1150</v>
      </c>
      <c r="C8" s="481"/>
      <c r="D8" s="481"/>
      <c r="E8" s="507"/>
      <c r="F8" s="507"/>
      <c r="G8" s="418">
        <v>110659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3129113</v>
      </c>
      <c r="D12" s="484">
        <f t="shared" si="0"/>
        <v>527443</v>
      </c>
      <c r="E12" s="484">
        <f t="shared" si="0"/>
        <v>631614</v>
      </c>
      <c r="F12" s="484">
        <f t="shared" si="0"/>
        <v>210945</v>
      </c>
      <c r="G12" s="484">
        <f t="shared" si="0"/>
        <v>224438</v>
      </c>
      <c r="H12" s="484">
        <f t="shared" si="0"/>
        <v>0</v>
      </c>
      <c r="I12" s="484">
        <f t="shared" si="0"/>
        <v>87935</v>
      </c>
      <c r="J12" s="484">
        <f t="shared" si="0"/>
        <v>400294</v>
      </c>
      <c r="K12" s="485">
        <f t="shared" si="0"/>
        <v>87935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65069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65069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103587</v>
      </c>
      <c r="D20" s="433"/>
      <c r="E20" s="433"/>
      <c r="F20" s="433"/>
      <c r="G20" s="433"/>
      <c r="H20" s="433"/>
      <c r="I20" s="433"/>
      <c r="J20" s="433"/>
      <c r="K20" s="433"/>
    </row>
    <row r="21" spans="1:11" ht="12.75" customHeight="1" x14ac:dyDescent="0.2">
      <c r="A21" s="913" t="s">
        <v>995</v>
      </c>
      <c r="B21" s="40">
        <v>1312</v>
      </c>
      <c r="C21" s="483">
        <v>90229</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v>112346</v>
      </c>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306162</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3857</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3857</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12571</v>
      </c>
      <c r="D65" s="412"/>
      <c r="E65" s="412">
        <v>9598</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12571</v>
      </c>
      <c r="D67" s="485">
        <f t="shared" ref="D67:K67" si="2">SUM(D65:D66)</f>
        <v>0</v>
      </c>
      <c r="E67" s="485">
        <f t="shared" si="2"/>
        <v>9598</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153618</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153618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4612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4612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48247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48247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34394</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331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v>6400</v>
      </c>
      <c r="E104" s="418"/>
      <c r="F104" s="436">
        <v>1279</v>
      </c>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3944+3600+527-1</f>
        <v>8070</v>
      </c>
      <c r="D107" s="412"/>
      <c r="E107" s="412"/>
      <c r="F107" s="412"/>
      <c r="G107" s="412"/>
      <c r="H107" s="412"/>
      <c r="I107" s="412"/>
      <c r="J107" s="436"/>
      <c r="K107" s="412"/>
    </row>
    <row r="108" spans="1:12" ht="12.75" customHeight="1" thickBot="1" x14ac:dyDescent="0.25">
      <c r="A108" s="464" t="s">
        <v>577</v>
      </c>
      <c r="B108" s="738"/>
      <c r="C108" s="484">
        <f>SUM(C95:C107)</f>
        <v>8401</v>
      </c>
      <c r="D108" s="484">
        <f t="shared" ref="D108:K108" si="3">SUM(D95:D107)</f>
        <v>40794</v>
      </c>
      <c r="E108" s="484">
        <f t="shared" si="3"/>
        <v>0</v>
      </c>
      <c r="F108" s="484">
        <f t="shared" si="3"/>
        <v>1279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3727793</v>
      </c>
      <c r="D109" s="493">
        <f t="shared" si="4"/>
        <v>568237</v>
      </c>
      <c r="E109" s="493">
        <f t="shared" si="4"/>
        <v>641212</v>
      </c>
      <c r="F109" s="493">
        <f t="shared" si="4"/>
        <v>216081</v>
      </c>
      <c r="G109" s="493">
        <f t="shared" si="4"/>
        <v>224438</v>
      </c>
      <c r="H109" s="493">
        <f t="shared" si="4"/>
        <v>0</v>
      </c>
      <c r="I109" s="493">
        <f t="shared" si="4"/>
        <v>87935</v>
      </c>
      <c r="J109" s="493">
        <f t="shared" si="4"/>
        <v>400294</v>
      </c>
      <c r="K109" s="443">
        <f t="shared" si="4"/>
        <v>87935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139389</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139389</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711360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711360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98547</v>
      </c>
      <c r="D125" s="492"/>
      <c r="E125" s="433"/>
      <c r="F125" s="412"/>
      <c r="G125" s="433"/>
      <c r="H125" s="433"/>
      <c r="I125" s="433"/>
      <c r="J125" s="433"/>
      <c r="K125" s="433"/>
    </row>
    <row r="126" spans="1:11" ht="12.75" customHeight="1" x14ac:dyDescent="0.2">
      <c r="A126" s="913" t="s">
        <v>1035</v>
      </c>
      <c r="B126" s="262">
        <v>3110</v>
      </c>
      <c r="C126" s="483">
        <v>140297</v>
      </c>
      <c r="D126" s="412"/>
      <c r="E126" s="433"/>
      <c r="F126" s="412"/>
      <c r="G126" s="433"/>
      <c r="H126" s="433"/>
      <c r="I126" s="433"/>
      <c r="J126" s="433"/>
      <c r="K126" s="433"/>
    </row>
    <row r="127" spans="1:11" ht="12.75" customHeight="1" x14ac:dyDescent="0.2">
      <c r="A127" s="913" t="s">
        <v>112</v>
      </c>
      <c r="B127" s="262">
        <v>3120</v>
      </c>
      <c r="C127" s="412">
        <v>11379</v>
      </c>
      <c r="D127" s="492"/>
      <c r="E127" s="433"/>
      <c r="F127" s="412"/>
      <c r="G127" s="433"/>
      <c r="H127" s="433"/>
      <c r="I127" s="433"/>
      <c r="J127" s="433"/>
      <c r="K127" s="433"/>
    </row>
    <row r="128" spans="1:11" ht="12.75" customHeight="1" x14ac:dyDescent="0.2">
      <c r="A128" s="913" t="s">
        <v>1838</v>
      </c>
      <c r="B128" s="262">
        <v>3130</v>
      </c>
      <c r="C128" s="412">
        <v>754</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250977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418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3715</v>
      </c>
      <c r="G151" s="436"/>
      <c r="H151" s="433"/>
      <c r="I151" s="433"/>
      <c r="J151" s="433"/>
      <c r="K151" s="433"/>
    </row>
    <row r="152" spans="1:11" ht="12.75" customHeight="1" x14ac:dyDescent="0.2">
      <c r="A152" s="913" t="s">
        <v>1247</v>
      </c>
      <c r="B152" s="262">
        <v>3510</v>
      </c>
      <c r="C152" s="483"/>
      <c r="D152" s="412"/>
      <c r="E152" s="492"/>
      <c r="F152" s="412">
        <v>50968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54683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252145</v>
      </c>
      <c r="D172" s="924">
        <f t="shared" si="6"/>
        <v>0</v>
      </c>
      <c r="E172" s="924">
        <f t="shared" si="6"/>
        <v>0</v>
      </c>
      <c r="F172" s="924">
        <f t="shared" si="6"/>
        <v>54683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963505</v>
      </c>
      <c r="D173" s="493">
        <f>SUM(D121,D172)</f>
        <v>0</v>
      </c>
      <c r="E173" s="493">
        <f>SUM(E121,E172)</f>
        <v>0</v>
      </c>
      <c r="F173" s="493">
        <f t="shared" ref="F173:K173" si="7">SUM(F121,F172)</f>
        <v>54683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75462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75462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81022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81022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4129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35442</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196055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196055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5026742</v>
      </c>
      <c r="D275" s="493">
        <f t="shared" si="12"/>
        <v>568237</v>
      </c>
      <c r="E275" s="493">
        <f t="shared" si="12"/>
        <v>641212</v>
      </c>
      <c r="F275" s="493">
        <f t="shared" si="12"/>
        <v>270764</v>
      </c>
      <c r="G275" s="493">
        <f t="shared" si="12"/>
        <v>224438</v>
      </c>
      <c r="H275" s="493">
        <f t="shared" si="12"/>
        <v>0</v>
      </c>
      <c r="I275" s="493">
        <f t="shared" si="12"/>
        <v>87935</v>
      </c>
      <c r="J275" s="493">
        <f t="shared" si="12"/>
        <v>400294</v>
      </c>
      <c r="K275" s="443">
        <f t="shared" si="12"/>
        <v>87935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K24" sqref="K24"/>
      <selection pane="bottomLeft" activeCell="K24" sqref="K2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2804545</v>
      </c>
      <c r="D5" s="412">
        <v>584633</v>
      </c>
      <c r="E5" s="412">
        <v>12805</v>
      </c>
      <c r="F5" s="412">
        <v>105022</v>
      </c>
      <c r="G5" s="412"/>
      <c r="H5" s="412"/>
      <c r="I5" s="436"/>
      <c r="J5" s="436"/>
      <c r="K5" s="414">
        <f>SUM(C5:J5)</f>
        <v>3507005</v>
      </c>
      <c r="L5" s="412">
        <v>3433480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v>63000</v>
      </c>
    </row>
    <row r="8" spans="1:14" x14ac:dyDescent="0.2">
      <c r="A8" s="1814" t="s">
        <v>172</v>
      </c>
      <c r="B8" s="267">
        <v>1200</v>
      </c>
      <c r="C8" s="412">
        <v>932454</v>
      </c>
      <c r="D8" s="412">
        <v>150352</v>
      </c>
      <c r="E8" s="412">
        <v>8879</v>
      </c>
      <c r="F8" s="412"/>
      <c r="G8" s="412"/>
      <c r="H8" s="412"/>
      <c r="I8" s="436"/>
      <c r="J8" s="436"/>
      <c r="K8" s="414">
        <f t="shared" si="0"/>
        <v>1091685</v>
      </c>
      <c r="L8" s="412">
        <v>875000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f>200+3928</f>
        <v>4128</v>
      </c>
      <c r="D10" s="412">
        <f>21+1+4+13</f>
        <v>39</v>
      </c>
      <c r="E10" s="412">
        <v>2765</v>
      </c>
      <c r="F10" s="412">
        <f>75+33+2654</f>
        <v>2762</v>
      </c>
      <c r="G10" s="412"/>
      <c r="H10" s="412"/>
      <c r="I10" s="436"/>
      <c r="J10" s="436"/>
      <c r="K10" s="414">
        <f t="shared" si="0"/>
        <v>9694</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f>-4128+53706</f>
        <v>49578</v>
      </c>
      <c r="D14" s="412">
        <f>-39+3955</f>
        <v>3916</v>
      </c>
      <c r="E14" s="412">
        <f>-2765+10253</f>
        <v>7488</v>
      </c>
      <c r="F14" s="412">
        <f>-2762+4028</f>
        <v>1266</v>
      </c>
      <c r="G14" s="412"/>
      <c r="H14" s="412"/>
      <c r="I14" s="436"/>
      <c r="J14" s="436"/>
      <c r="K14" s="414">
        <f t="shared" si="0"/>
        <v>62248</v>
      </c>
      <c r="L14" s="412">
        <v>73000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v>115000</v>
      </c>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3790705</v>
      </c>
      <c r="D33" s="415">
        <f t="shared" ref="D33:L33" si="1">SUM(D5:D32)</f>
        <v>738940</v>
      </c>
      <c r="E33" s="415">
        <f t="shared" si="1"/>
        <v>31937</v>
      </c>
      <c r="F33" s="415">
        <f t="shared" si="1"/>
        <v>109050</v>
      </c>
      <c r="G33" s="415">
        <f t="shared" si="1"/>
        <v>0</v>
      </c>
      <c r="H33" s="415">
        <f t="shared" si="1"/>
        <v>0</v>
      </c>
      <c r="I33" s="415">
        <f t="shared" si="1"/>
        <v>0</v>
      </c>
      <c r="J33" s="415">
        <f t="shared" si="1"/>
        <v>0</v>
      </c>
      <c r="K33" s="415">
        <f t="shared" si="1"/>
        <v>4670632</v>
      </c>
      <c r="L33" s="415">
        <f t="shared" si="1"/>
        <v>4559480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53910</v>
      </c>
      <c r="D36" s="418">
        <v>13235</v>
      </c>
      <c r="E36" s="418"/>
      <c r="F36" s="418"/>
      <c r="G36" s="418"/>
      <c r="H36" s="418"/>
      <c r="I36" s="436"/>
      <c r="J36" s="436"/>
      <c r="K36" s="414">
        <f t="shared" ref="K36:K41" si="2">SUM(C36:J36)</f>
        <v>67145</v>
      </c>
      <c r="L36" s="412">
        <v>74000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4922</v>
      </c>
      <c r="F38" s="412"/>
      <c r="G38" s="412"/>
      <c r="H38" s="412"/>
      <c r="I38" s="436"/>
      <c r="J38" s="436"/>
      <c r="K38" s="414">
        <f t="shared" si="2"/>
        <v>4922</v>
      </c>
      <c r="L38" s="412">
        <v>27700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53910</v>
      </c>
      <c r="D42" s="415">
        <f t="shared" ref="D42:L42" si="3">SUM(D36:D41)</f>
        <v>13235</v>
      </c>
      <c r="E42" s="415">
        <f t="shared" si="3"/>
        <v>4922</v>
      </c>
      <c r="F42" s="415">
        <f t="shared" si="3"/>
        <v>0</v>
      </c>
      <c r="G42" s="415">
        <f t="shared" si="3"/>
        <v>0</v>
      </c>
      <c r="H42" s="415">
        <f t="shared" si="3"/>
        <v>0</v>
      </c>
      <c r="I42" s="415">
        <f t="shared" si="3"/>
        <v>0</v>
      </c>
      <c r="J42" s="415">
        <f t="shared" si="3"/>
        <v>0</v>
      </c>
      <c r="K42" s="415">
        <f t="shared" si="3"/>
        <v>72067</v>
      </c>
      <c r="L42" s="415">
        <f t="shared" si="3"/>
        <v>101700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66746</v>
      </c>
      <c r="D44" s="418">
        <v>18611</v>
      </c>
      <c r="E44" s="418"/>
      <c r="F44" s="418">
        <f>16015+10480+164</f>
        <v>26659</v>
      </c>
      <c r="G44" s="418"/>
      <c r="H44" s="418"/>
      <c r="I44" s="436"/>
      <c r="J44" s="436"/>
      <c r="K44" s="420">
        <f>SUM(C44:J44)</f>
        <v>112016</v>
      </c>
      <c r="L44" s="418">
        <v>30000</v>
      </c>
    </row>
    <row r="45" spans="1:14" x14ac:dyDescent="0.2">
      <c r="A45" s="1814" t="s">
        <v>976</v>
      </c>
      <c r="B45" s="267">
        <v>2220</v>
      </c>
      <c r="C45" s="412"/>
      <c r="D45" s="412"/>
      <c r="E45" s="412">
        <v>13337</v>
      </c>
      <c r="F45" s="412"/>
      <c r="G45" s="412"/>
      <c r="H45" s="412"/>
      <c r="I45" s="436"/>
      <c r="J45" s="436"/>
      <c r="K45" s="420">
        <f>SUM(C45:J45)</f>
        <v>13337</v>
      </c>
      <c r="L45" s="412">
        <v>2500</v>
      </c>
    </row>
    <row r="46" spans="1:14" x14ac:dyDescent="0.2">
      <c r="A46" s="1814" t="s">
        <v>977</v>
      </c>
      <c r="B46" s="267">
        <v>2230</v>
      </c>
      <c r="C46" s="412"/>
      <c r="D46" s="412"/>
      <c r="E46" s="412"/>
      <c r="F46" s="412">
        <f>2185+1164</f>
        <v>3349</v>
      </c>
      <c r="G46" s="412"/>
      <c r="H46" s="412"/>
      <c r="I46" s="436"/>
      <c r="J46" s="436"/>
      <c r="K46" s="420">
        <f>SUM(C46:J46)</f>
        <v>3349</v>
      </c>
      <c r="L46" s="412">
        <v>2700</v>
      </c>
    </row>
    <row r="47" spans="1:14" ht="12.75" customHeight="1" thickBot="1" x14ac:dyDescent="0.25">
      <c r="A47" s="887" t="s">
        <v>660</v>
      </c>
      <c r="B47" s="468" t="s">
        <v>33</v>
      </c>
      <c r="C47" s="415">
        <f>SUM(C44:C46)</f>
        <v>66746</v>
      </c>
      <c r="D47" s="415">
        <f t="shared" ref="D47:K47" si="4">SUM(D44:D46)</f>
        <v>18611</v>
      </c>
      <c r="E47" s="415">
        <f t="shared" si="4"/>
        <v>13337</v>
      </c>
      <c r="F47" s="415">
        <f t="shared" si="4"/>
        <v>30008</v>
      </c>
      <c r="G47" s="415">
        <f t="shared" si="4"/>
        <v>0</v>
      </c>
      <c r="H47" s="415">
        <f t="shared" si="4"/>
        <v>0</v>
      </c>
      <c r="I47" s="415">
        <f t="shared" si="4"/>
        <v>0</v>
      </c>
      <c r="J47" s="415">
        <f t="shared" si="4"/>
        <v>0</v>
      </c>
      <c r="K47" s="415">
        <f t="shared" si="4"/>
        <v>128702</v>
      </c>
      <c r="L47" s="415">
        <f>SUM(L44:L46)</f>
        <v>35200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f>5700+7050+13896+4182</f>
        <v>30828</v>
      </c>
      <c r="F49" s="418">
        <v>331</v>
      </c>
      <c r="G49" s="418"/>
      <c r="H49" s="418"/>
      <c r="I49" s="436"/>
      <c r="J49" s="436"/>
      <c r="K49" s="420">
        <f>SUM(C49:J49)</f>
        <v>31159</v>
      </c>
      <c r="L49" s="418">
        <v>29100</v>
      </c>
    </row>
    <row r="50" spans="1:14" x14ac:dyDescent="0.2">
      <c r="A50" s="1814" t="s">
        <v>979</v>
      </c>
      <c r="B50" s="267">
        <v>2320</v>
      </c>
      <c r="C50" s="412">
        <v>122326</v>
      </c>
      <c r="D50" s="412">
        <v>30194</v>
      </c>
      <c r="E50" s="412">
        <f>47710-30828</f>
        <v>16882</v>
      </c>
      <c r="F50" s="412">
        <v>315</v>
      </c>
      <c r="G50" s="412"/>
      <c r="H50" s="412"/>
      <c r="I50" s="436"/>
      <c r="J50" s="436"/>
      <c r="K50" s="420">
        <f>SUM(C50:J50)</f>
        <v>169717</v>
      </c>
      <c r="L50" s="412">
        <v>168450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122326</v>
      </c>
      <c r="D53" s="415">
        <f t="shared" ref="D53:L53" si="5">SUM(D49:D52)</f>
        <v>30194</v>
      </c>
      <c r="E53" s="415">
        <f t="shared" si="5"/>
        <v>47710</v>
      </c>
      <c r="F53" s="415">
        <f t="shared" si="5"/>
        <v>646</v>
      </c>
      <c r="G53" s="415">
        <f t="shared" si="5"/>
        <v>0</v>
      </c>
      <c r="H53" s="415">
        <f t="shared" si="5"/>
        <v>0</v>
      </c>
      <c r="I53" s="415">
        <f t="shared" si="5"/>
        <v>0</v>
      </c>
      <c r="J53" s="415">
        <f t="shared" si="5"/>
        <v>0</v>
      </c>
      <c r="K53" s="415">
        <f t="shared" si="5"/>
        <v>200876</v>
      </c>
      <c r="L53" s="415">
        <f t="shared" si="5"/>
        <v>197550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229664</v>
      </c>
      <c r="D55" s="418">
        <v>49419</v>
      </c>
      <c r="E55" s="418">
        <v>19939</v>
      </c>
      <c r="F55" s="418">
        <v>1698</v>
      </c>
      <c r="G55" s="418"/>
      <c r="H55" s="418"/>
      <c r="I55" s="436"/>
      <c r="J55" s="436"/>
      <c r="K55" s="420">
        <f>SUM(C55:J55)</f>
        <v>300720</v>
      </c>
      <c r="L55" s="418">
        <v>283000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229664</v>
      </c>
      <c r="D57" s="421">
        <f t="shared" ref="D57:K57" si="6">SUM(D55:D56)</f>
        <v>49419</v>
      </c>
      <c r="E57" s="421">
        <f t="shared" si="6"/>
        <v>19939</v>
      </c>
      <c r="F57" s="421">
        <f t="shared" si="6"/>
        <v>1698</v>
      </c>
      <c r="G57" s="421">
        <f t="shared" si="6"/>
        <v>0</v>
      </c>
      <c r="H57" s="421">
        <f t="shared" si="6"/>
        <v>0</v>
      </c>
      <c r="I57" s="421">
        <f t="shared" si="6"/>
        <v>0</v>
      </c>
      <c r="J57" s="421">
        <f t="shared" si="6"/>
        <v>0</v>
      </c>
      <c r="K57" s="421">
        <f t="shared" si="6"/>
        <v>300720</v>
      </c>
      <c r="L57" s="415">
        <f>SUM(L55:L56)</f>
        <v>283000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v>1979</v>
      </c>
      <c r="G59" s="418"/>
      <c r="H59" s="418"/>
      <c r="I59" s="436"/>
      <c r="J59" s="436"/>
      <c r="K59" s="420">
        <f t="shared" ref="K59:K64" si="7">SUM(C59:J59)</f>
        <v>1979</v>
      </c>
      <c r="L59" s="418"/>
      <c r="M59" s="15"/>
      <c r="N59" s="15"/>
    </row>
    <row r="60" spans="1:14" s="16" customFormat="1" x14ac:dyDescent="0.2">
      <c r="A60" s="1814" t="s">
        <v>543</v>
      </c>
      <c r="B60" s="267">
        <v>2520</v>
      </c>
      <c r="C60" s="412">
        <v>55011</v>
      </c>
      <c r="D60" s="412">
        <v>9983</v>
      </c>
      <c r="E60" s="412">
        <f>1125+250</f>
        <v>1375</v>
      </c>
      <c r="F60" s="412"/>
      <c r="G60" s="412"/>
      <c r="H60" s="412"/>
      <c r="I60" s="436"/>
      <c r="J60" s="436"/>
      <c r="K60" s="420">
        <f t="shared" si="7"/>
        <v>66369</v>
      </c>
      <c r="L60" s="412">
        <v>74200</v>
      </c>
      <c r="M60" s="15"/>
      <c r="N60" s="15"/>
    </row>
    <row r="61" spans="1:14" s="16" customFormat="1" x14ac:dyDescent="0.2">
      <c r="A61" s="1814" t="s">
        <v>221</v>
      </c>
      <c r="B61" s="267">
        <v>2540</v>
      </c>
      <c r="C61" s="412"/>
      <c r="D61" s="412"/>
      <c r="E61" s="412">
        <f>18222+4454</f>
        <v>22676</v>
      </c>
      <c r="F61" s="412">
        <v>14217</v>
      </c>
      <c r="G61" s="412"/>
      <c r="H61" s="412"/>
      <c r="I61" s="436"/>
      <c r="J61" s="436"/>
      <c r="K61" s="420">
        <f t="shared" si="7"/>
        <v>36893</v>
      </c>
      <c r="L61" s="412">
        <v>35000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f>111133-55011</f>
        <v>56122</v>
      </c>
      <c r="D63" s="412">
        <v>11</v>
      </c>
      <c r="E63" s="412">
        <v>131314</v>
      </c>
      <c r="F63" s="412">
        <v>1252</v>
      </c>
      <c r="G63" s="412"/>
      <c r="H63" s="412"/>
      <c r="I63" s="436"/>
      <c r="J63" s="436"/>
      <c r="K63" s="420">
        <f t="shared" si="7"/>
        <v>188699</v>
      </c>
      <c r="L63" s="412">
        <v>207000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111133</v>
      </c>
      <c r="D65" s="415">
        <f t="shared" ref="D65:L65" si="8">SUM(D59:D64)</f>
        <v>9994</v>
      </c>
      <c r="E65" s="415">
        <f t="shared" si="8"/>
        <v>155365</v>
      </c>
      <c r="F65" s="415">
        <f t="shared" si="8"/>
        <v>17448</v>
      </c>
      <c r="G65" s="415">
        <f t="shared" si="8"/>
        <v>0</v>
      </c>
      <c r="H65" s="415">
        <f t="shared" si="8"/>
        <v>0</v>
      </c>
      <c r="I65" s="415">
        <f t="shared" si="8"/>
        <v>0</v>
      </c>
      <c r="J65" s="415">
        <f t="shared" si="8"/>
        <v>0</v>
      </c>
      <c r="K65" s="415">
        <f t="shared" si="8"/>
        <v>293940</v>
      </c>
      <c r="L65" s="415">
        <f t="shared" si="8"/>
        <v>316200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583779</v>
      </c>
      <c r="D74" s="425">
        <f t="shared" ref="D74:K74" si="10">SUM(D42,D47,D53,D57,D65,D72,D73)</f>
        <v>121453</v>
      </c>
      <c r="E74" s="425">
        <f t="shared" si="10"/>
        <v>241273</v>
      </c>
      <c r="F74" s="425">
        <f t="shared" si="10"/>
        <v>49800</v>
      </c>
      <c r="G74" s="425">
        <f t="shared" si="10"/>
        <v>0</v>
      </c>
      <c r="H74" s="425">
        <f t="shared" si="10"/>
        <v>0</v>
      </c>
      <c r="I74" s="425">
        <f t="shared" si="10"/>
        <v>0</v>
      </c>
      <c r="J74" s="425">
        <f t="shared" si="10"/>
        <v>0</v>
      </c>
      <c r="K74" s="425">
        <f t="shared" si="10"/>
        <v>996305</v>
      </c>
      <c r="L74" s="425">
        <f>SUM(L42,L47,L53,L57,L65,L72,L73)</f>
        <v>933650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229184</v>
      </c>
      <c r="I79" s="507"/>
      <c r="J79" s="507"/>
      <c r="K79" s="414">
        <f t="shared" si="11"/>
        <v>229184</v>
      </c>
      <c r="L79" s="412">
        <v>80000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229184</v>
      </c>
      <c r="I84" s="507"/>
      <c r="J84" s="507"/>
      <c r="K84" s="415">
        <f>SUM(K78:K83)</f>
        <v>229184</v>
      </c>
      <c r="L84" s="415">
        <f>SUM(L78:L83)</f>
        <v>80000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229184</v>
      </c>
      <c r="I102" s="507"/>
      <c r="J102" s="507"/>
      <c r="K102" s="425">
        <f>SUM(K84,K92,K100,K101)</f>
        <v>229184</v>
      </c>
      <c r="L102" s="425">
        <f>SUM(L84,L92,L100,L101)</f>
        <v>80000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4374484</v>
      </c>
      <c r="D114" s="415">
        <f t="shared" ref="D114:K114" si="13">SUM(D33,D74,D75,D102,D112,D113)</f>
        <v>860393</v>
      </c>
      <c r="E114" s="415">
        <f t="shared" si="13"/>
        <v>273210</v>
      </c>
      <c r="F114" s="415">
        <f t="shared" si="13"/>
        <v>158850</v>
      </c>
      <c r="G114" s="415">
        <f t="shared" si="13"/>
        <v>0</v>
      </c>
      <c r="H114" s="415">
        <f>SUM(H33,H74,H75,H102,H112,H113)</f>
        <v>229184</v>
      </c>
      <c r="I114" s="415">
        <f t="shared" si="13"/>
        <v>0</v>
      </c>
      <c r="J114" s="415">
        <f t="shared" si="13"/>
        <v>0</v>
      </c>
      <c r="K114" s="415">
        <f t="shared" si="13"/>
        <v>5896121</v>
      </c>
      <c r="L114" s="415">
        <f>SUM(L33,L74,L75,L102,L112,L113)</f>
        <v>5573130</v>
      </c>
    </row>
    <row r="115" spans="1:14" ht="23.25" thickTop="1" x14ac:dyDescent="0.2">
      <c r="A115" s="1826" t="s">
        <v>1177</v>
      </c>
      <c r="B115" s="892"/>
      <c r="C115" s="416"/>
      <c r="D115" s="416"/>
      <c r="E115" s="416"/>
      <c r="F115" s="416"/>
      <c r="G115" s="416"/>
      <c r="H115" s="416"/>
      <c r="I115" s="416"/>
      <c r="J115" s="416"/>
      <c r="K115" s="440">
        <f>'Revenues 9-14'!C275-'Expenditures 15-22'!K114</f>
        <v>-869379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309598</v>
      </c>
      <c r="D124" s="412">
        <v>34693</v>
      </c>
      <c r="E124" s="412">
        <v>53261</v>
      </c>
      <c r="F124" s="412">
        <v>154423</v>
      </c>
      <c r="G124" s="412">
        <f>82831+46714</f>
        <v>129545</v>
      </c>
      <c r="H124" s="412"/>
      <c r="I124" s="436"/>
      <c r="J124" s="436"/>
      <c r="K124" s="415">
        <f>SUM(C124:J124)</f>
        <v>681520</v>
      </c>
      <c r="L124" s="412">
        <v>542000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309598</v>
      </c>
      <c r="D127" s="415">
        <f t="shared" ref="D127:L127" si="14">SUM(D122:D126)</f>
        <v>34693</v>
      </c>
      <c r="E127" s="415">
        <f t="shared" si="14"/>
        <v>53261</v>
      </c>
      <c r="F127" s="415">
        <f t="shared" si="14"/>
        <v>154423</v>
      </c>
      <c r="G127" s="415">
        <f t="shared" si="14"/>
        <v>129545</v>
      </c>
      <c r="H127" s="415">
        <f t="shared" si="14"/>
        <v>0</v>
      </c>
      <c r="I127" s="415">
        <f t="shared" si="14"/>
        <v>0</v>
      </c>
      <c r="J127" s="415">
        <f t="shared" si="14"/>
        <v>0</v>
      </c>
      <c r="K127" s="415">
        <f t="shared" si="14"/>
        <v>681520</v>
      </c>
      <c r="L127" s="415">
        <f t="shared" si="14"/>
        <v>542000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309598</v>
      </c>
      <c r="D129" s="425">
        <f t="shared" ref="D129:L129" si="15">SUM(D120,D127,D128)</f>
        <v>34693</v>
      </c>
      <c r="E129" s="425">
        <f t="shared" si="15"/>
        <v>53261</v>
      </c>
      <c r="F129" s="425">
        <f t="shared" si="15"/>
        <v>154423</v>
      </c>
      <c r="G129" s="425">
        <f t="shared" si="15"/>
        <v>129545</v>
      </c>
      <c r="H129" s="425">
        <f t="shared" si="15"/>
        <v>0</v>
      </c>
      <c r="I129" s="425">
        <f t="shared" si="15"/>
        <v>0</v>
      </c>
      <c r="J129" s="425">
        <f t="shared" si="15"/>
        <v>0</v>
      </c>
      <c r="K129" s="425">
        <f t="shared" si="15"/>
        <v>681520</v>
      </c>
      <c r="L129" s="425">
        <f t="shared" si="15"/>
        <v>542000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309598</v>
      </c>
      <c r="D150" s="415">
        <f t="shared" ref="D150:K150" si="16">SUM(D129,D130,D138,D148,D149)</f>
        <v>34693</v>
      </c>
      <c r="E150" s="415">
        <f t="shared" si="16"/>
        <v>53261</v>
      </c>
      <c r="F150" s="415">
        <f t="shared" si="16"/>
        <v>154423</v>
      </c>
      <c r="G150" s="415">
        <f t="shared" si="16"/>
        <v>129545</v>
      </c>
      <c r="H150" s="415">
        <f t="shared" si="16"/>
        <v>0</v>
      </c>
      <c r="I150" s="415">
        <f t="shared" si="16"/>
        <v>0</v>
      </c>
      <c r="J150" s="415">
        <f t="shared" si="16"/>
        <v>0</v>
      </c>
      <c r="K150" s="415">
        <f t="shared" si="16"/>
        <v>681520</v>
      </c>
      <c r="L150" s="415">
        <f>SUM(L129,L130,L138,L148,L149)</f>
        <v>542000</v>
      </c>
    </row>
    <row r="151" spans="1:14" ht="12.75" customHeight="1" thickTop="1" x14ac:dyDescent="0.2">
      <c r="A151" s="2237" t="s">
        <v>1403</v>
      </c>
      <c r="B151" s="2238"/>
      <c r="C151" s="416"/>
      <c r="D151" s="416"/>
      <c r="E151" s="416"/>
      <c r="F151" s="416"/>
      <c r="G151" s="416"/>
      <c r="H151" s="416"/>
      <c r="I151" s="416"/>
      <c r="J151" s="413"/>
      <c r="K151" s="440">
        <f>'Revenues 9-14'!D275-'Expenditures 15-22'!K150</f>
        <v>-113283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v>119000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119000</v>
      </c>
    </row>
    <row r="163" spans="1:14" ht="13.5" customHeight="1" thickTop="1" x14ac:dyDescent="0.2">
      <c r="A163" s="1834" t="s">
        <v>87</v>
      </c>
      <c r="B163" s="524" t="s">
        <v>39</v>
      </c>
      <c r="C163" s="413"/>
      <c r="D163" s="413"/>
      <c r="E163" s="413"/>
      <c r="F163" s="413"/>
      <c r="G163" s="413"/>
      <c r="H163" s="1864">
        <v>302367</v>
      </c>
      <c r="I163" s="413"/>
      <c r="J163" s="413"/>
      <c r="K163" s="414">
        <f>SUM(C163:H163)</f>
        <v>302367</v>
      </c>
      <c r="L163" s="1864">
        <v>500000</v>
      </c>
    </row>
    <row r="164" spans="1:14" ht="33.75" customHeight="1" x14ac:dyDescent="0.2">
      <c r="A164" s="1834" t="s">
        <v>293</v>
      </c>
      <c r="B164" s="536" t="s">
        <v>32</v>
      </c>
      <c r="C164" s="413"/>
      <c r="D164" s="413"/>
      <c r="E164" s="413"/>
      <c r="F164" s="413"/>
      <c r="G164" s="413"/>
      <c r="H164" s="1867">
        <v>5843000</v>
      </c>
      <c r="I164" s="413"/>
      <c r="J164" s="413"/>
      <c r="K164" s="414">
        <f>SUM(C164:J164)</f>
        <v>5843000</v>
      </c>
      <c r="L164" s="1867"/>
    </row>
    <row r="165" spans="1:14" ht="13.5" customHeight="1" thickBot="1" x14ac:dyDescent="0.25">
      <c r="A165" s="1818" t="s">
        <v>885</v>
      </c>
      <c r="B165" s="537" t="s">
        <v>88</v>
      </c>
      <c r="C165" s="413"/>
      <c r="D165" s="413"/>
      <c r="E165" s="426"/>
      <c r="F165" s="413"/>
      <c r="G165" s="413"/>
      <c r="H165" s="1867">
        <f>7761+1680+12180+9072+95631</f>
        <v>126324</v>
      </c>
      <c r="I165" s="507"/>
      <c r="J165" s="413"/>
      <c r="K165" s="414">
        <f>SUM(C165:J165)</f>
        <v>126324</v>
      </c>
      <c r="L165" s="1867"/>
    </row>
    <row r="166" spans="1:14" ht="12.75" customHeight="1" thickTop="1" thickBot="1" x14ac:dyDescent="0.25">
      <c r="A166" s="887" t="s">
        <v>743</v>
      </c>
      <c r="B166" s="468" t="s">
        <v>582</v>
      </c>
      <c r="C166" s="413"/>
      <c r="D166" s="413"/>
      <c r="E166" s="428">
        <f>SUM(E162,E163,E164,E165)</f>
        <v>0</v>
      </c>
      <c r="F166" s="413"/>
      <c r="G166" s="413"/>
      <c r="H166" s="425">
        <f>SUM(H162,H163,H164,H165)</f>
        <v>6271691</v>
      </c>
      <c r="I166" s="437"/>
      <c r="J166" s="413"/>
      <c r="K166" s="425">
        <f>SUM(K162,K163,K164,K165)</f>
        <v>6271691</v>
      </c>
      <c r="L166" s="425">
        <f>SUM(L162,L163,L164,L165)</f>
        <v>619000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6271691</v>
      </c>
      <c r="I168" s="437"/>
      <c r="J168" s="413"/>
      <c r="K168" s="425">
        <f>SUM(K154,K166,K167)</f>
        <v>6271691</v>
      </c>
      <c r="L168" s="425">
        <f>SUM(L154,L166,L167)</f>
        <v>619000</v>
      </c>
    </row>
    <row r="169" spans="1:14" ht="23.25" thickTop="1" x14ac:dyDescent="0.2">
      <c r="A169" s="1826" t="s">
        <v>1177</v>
      </c>
      <c r="B169" s="467"/>
      <c r="C169" s="413"/>
      <c r="D169" s="413"/>
      <c r="E169" s="413"/>
      <c r="F169" s="413"/>
      <c r="G169" s="413"/>
      <c r="H169" s="416"/>
      <c r="I169" s="413"/>
      <c r="J169" s="413"/>
      <c r="K169" s="440">
        <f>'Revenues 9-14'!E275-'Expenditures 15-22'!K168</f>
        <v>-5630479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148767</v>
      </c>
      <c r="D176" s="412">
        <v>9983</v>
      </c>
      <c r="E176" s="412">
        <v>13505</v>
      </c>
      <c r="F176" s="412">
        <v>55741</v>
      </c>
      <c r="G176" s="412">
        <v>67000</v>
      </c>
      <c r="H176" s="412"/>
      <c r="I176" s="436"/>
      <c r="J176" s="436"/>
      <c r="K176" s="414">
        <f>SUM(C176:J176)</f>
        <v>294996</v>
      </c>
      <c r="L176" s="412">
        <v>322705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148767</v>
      </c>
      <c r="D178" s="425">
        <f t="shared" ref="D178:J178" si="17">SUM(D174,D176,D177)</f>
        <v>9983</v>
      </c>
      <c r="E178" s="425">
        <f t="shared" si="17"/>
        <v>13505</v>
      </c>
      <c r="F178" s="425">
        <f t="shared" si="17"/>
        <v>55741</v>
      </c>
      <c r="G178" s="425">
        <f t="shared" si="17"/>
        <v>67000</v>
      </c>
      <c r="H178" s="425">
        <f t="shared" si="17"/>
        <v>0</v>
      </c>
      <c r="I178" s="425">
        <f t="shared" si="17"/>
        <v>0</v>
      </c>
      <c r="J178" s="425">
        <f t="shared" si="17"/>
        <v>0</v>
      </c>
      <c r="K178" s="425">
        <f>SUM(K174,K176,K177)</f>
        <v>294996</v>
      </c>
      <c r="L178" s="425">
        <f>SUM(L174, L176:L177)</f>
        <v>322705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148767</v>
      </c>
      <c r="D204" s="415">
        <f>SUM(D178,D179)</f>
        <v>9983</v>
      </c>
      <c r="E204" s="415">
        <f>SUM(E178,E179,E190)</f>
        <v>13505</v>
      </c>
      <c r="F204" s="415">
        <f>SUM(F178,F179)</f>
        <v>55741</v>
      </c>
      <c r="G204" s="415">
        <f>SUM(G178,G179)</f>
        <v>67000</v>
      </c>
      <c r="H204" s="415">
        <f>SUM(H178,H179,H190,H202,H203)</f>
        <v>0</v>
      </c>
      <c r="I204" s="415">
        <f>SUM(I178,I179)</f>
        <v>0</v>
      </c>
      <c r="J204" s="415">
        <f>SUM(J178,J179)</f>
        <v>0</v>
      </c>
      <c r="K204" s="414">
        <f>SUM(K178,K179,K190,K202,K203)</f>
        <v>294996</v>
      </c>
      <c r="L204" s="415">
        <f>SUM(L178,L179,L190,L202,L203)</f>
        <v>322705</v>
      </c>
    </row>
    <row r="205" spans="1:14" ht="23.25" thickTop="1" x14ac:dyDescent="0.2">
      <c r="A205" s="1826" t="s">
        <v>1177</v>
      </c>
      <c r="B205" s="467"/>
      <c r="C205" s="416"/>
      <c r="D205" s="416"/>
      <c r="E205" s="416"/>
      <c r="F205" s="416"/>
      <c r="G205" s="416"/>
      <c r="H205" s="416"/>
      <c r="I205" s="413"/>
      <c r="J205" s="413"/>
      <c r="K205" s="440">
        <f>'Revenues 9-14'!F275-'Expenditures 15-22'!K204</f>
        <v>-24232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90192</v>
      </c>
      <c r="E209" s="413"/>
      <c r="F209" s="413"/>
      <c r="G209" s="413"/>
      <c r="H209" s="413"/>
      <c r="I209" s="413"/>
      <c r="J209" s="413"/>
      <c r="K209" s="414">
        <f>D209</f>
        <v>90192</v>
      </c>
      <c r="L209" s="412">
        <v>74000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3839+2230+524</f>
        <v>6593</v>
      </c>
      <c r="E211" s="413"/>
      <c r="F211" s="413"/>
      <c r="G211" s="413"/>
      <c r="H211" s="413"/>
      <c r="I211" s="413"/>
      <c r="J211" s="413"/>
      <c r="K211" s="414">
        <f t="shared" si="19"/>
        <v>6593</v>
      </c>
      <c r="L211" s="412"/>
    </row>
    <row r="212" spans="1:12" x14ac:dyDescent="0.2">
      <c r="A212" s="1814" t="s">
        <v>318</v>
      </c>
      <c r="B212" s="267" t="s">
        <v>1144</v>
      </c>
      <c r="C212" s="413"/>
      <c r="D212" s="436">
        <f>75015-6593</f>
        <v>68422</v>
      </c>
      <c r="E212" s="413"/>
      <c r="F212" s="413"/>
      <c r="G212" s="413"/>
      <c r="H212" s="413"/>
      <c r="I212" s="413"/>
      <c r="J212" s="413"/>
      <c r="K212" s="414">
        <f t="shared" si="19"/>
        <v>68422</v>
      </c>
      <c r="L212" s="412">
        <v>63500</v>
      </c>
    </row>
    <row r="213" spans="1:12" x14ac:dyDescent="0.2">
      <c r="A213" s="1814" t="s">
        <v>319</v>
      </c>
      <c r="B213" s="267">
        <v>1250</v>
      </c>
      <c r="C213" s="413"/>
      <c r="D213" s="412">
        <v>303</v>
      </c>
      <c r="E213" s="413"/>
      <c r="F213" s="413"/>
      <c r="G213" s="413"/>
      <c r="H213" s="413"/>
      <c r="I213" s="413"/>
      <c r="J213" s="413"/>
      <c r="K213" s="414">
        <f t="shared" si="19"/>
        <v>303</v>
      </c>
      <c r="L213" s="412">
        <v>2122</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587+1455+775</f>
        <v>2817</v>
      </c>
      <c r="E217" s="413"/>
      <c r="F217" s="413"/>
      <c r="G217" s="413"/>
      <c r="H217" s="413"/>
      <c r="I217" s="413"/>
      <c r="J217" s="413"/>
      <c r="K217" s="414">
        <f t="shared" si="19"/>
        <v>2817</v>
      </c>
      <c r="L217" s="412">
        <v>3205</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168327</v>
      </c>
      <c r="E223" s="413"/>
      <c r="F223" s="413"/>
      <c r="G223" s="413"/>
      <c r="H223" s="413"/>
      <c r="I223" s="413"/>
      <c r="J223" s="413"/>
      <c r="K223" s="415">
        <f>SUM(K209:K222)</f>
        <v>168327</v>
      </c>
      <c r="L223" s="415">
        <f>SUM(L209:L222)</f>
        <v>142827</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927</v>
      </c>
      <c r="E226" s="413"/>
      <c r="F226" s="413"/>
      <c r="G226" s="413"/>
      <c r="H226" s="413"/>
      <c r="I226" s="413"/>
      <c r="J226" s="413"/>
      <c r="K226" s="414">
        <f t="shared" ref="K226:K231" si="20">D226</f>
        <v>927</v>
      </c>
      <c r="L226" s="412">
        <v>903</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f>372+87</f>
        <v>459</v>
      </c>
      <c r="E228" s="413"/>
      <c r="F228" s="413"/>
      <c r="G228" s="413"/>
      <c r="H228" s="413"/>
      <c r="I228" s="413"/>
      <c r="J228" s="413"/>
      <c r="K228" s="414">
        <f t="shared" si="20"/>
        <v>459</v>
      </c>
      <c r="L228" s="412">
        <v>6542</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1386</v>
      </c>
      <c r="E232" s="413"/>
      <c r="F232" s="413"/>
      <c r="G232" s="413"/>
      <c r="H232" s="413"/>
      <c r="I232" s="413"/>
      <c r="J232" s="413"/>
      <c r="K232" s="415">
        <f>SUM(K226:K231)</f>
        <v>1386</v>
      </c>
      <c r="L232" s="415">
        <f>SUM(L226:L231)</f>
        <v>7445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967</v>
      </c>
      <c r="E234" s="413"/>
      <c r="F234" s="413"/>
      <c r="G234" s="413"/>
      <c r="H234" s="413"/>
      <c r="I234" s="413"/>
      <c r="J234" s="413"/>
      <c r="K234" s="420">
        <f>D234</f>
        <v>967</v>
      </c>
      <c r="L234" s="418">
        <v>1035</v>
      </c>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967</v>
      </c>
      <c r="E237" s="413"/>
      <c r="F237" s="413"/>
      <c r="G237" s="413"/>
      <c r="H237" s="413"/>
      <c r="I237" s="413"/>
      <c r="J237" s="413"/>
      <c r="K237" s="415">
        <f>SUM(K234:K236)</f>
        <v>967</v>
      </c>
      <c r="L237" s="415">
        <f>SUM(L234:L236)</f>
        <v>1035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259+151+35</f>
        <v>445</v>
      </c>
      <c r="E239" s="413"/>
      <c r="F239" s="413"/>
      <c r="G239" s="413"/>
      <c r="H239" s="413"/>
      <c r="I239" s="413"/>
      <c r="J239" s="413"/>
      <c r="K239" s="420">
        <f>D239</f>
        <v>445</v>
      </c>
      <c r="L239" s="418">
        <v>574</v>
      </c>
    </row>
    <row r="240" spans="1:12" x14ac:dyDescent="0.2">
      <c r="A240" s="1814" t="s">
        <v>979</v>
      </c>
      <c r="B240" s="267">
        <v>2320</v>
      </c>
      <c r="C240" s="413"/>
      <c r="D240" s="412">
        <f>3878+2270+2388</f>
        <v>8536</v>
      </c>
      <c r="E240" s="413"/>
      <c r="F240" s="413"/>
      <c r="G240" s="413"/>
      <c r="H240" s="413"/>
      <c r="I240" s="413"/>
      <c r="J240" s="413"/>
      <c r="K240" s="420">
        <f t="shared" ref="K240:K250" si="21">D240</f>
        <v>8536</v>
      </c>
      <c r="L240" s="412">
        <v>8432</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8981</v>
      </c>
      <c r="E251" s="413"/>
      <c r="F251" s="413"/>
      <c r="G251" s="413"/>
      <c r="H251" s="413"/>
      <c r="I251" s="413"/>
      <c r="J251" s="413"/>
      <c r="K251" s="415">
        <f>SUM(K239:K250)</f>
        <v>8981</v>
      </c>
      <c r="L251" s="415">
        <f>SUM(L239:L250)</f>
        <v>9006</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20353</v>
      </c>
      <c r="E253" s="413"/>
      <c r="F253" s="413"/>
      <c r="G253" s="413"/>
      <c r="H253" s="413"/>
      <c r="I253" s="413"/>
      <c r="J253" s="413"/>
      <c r="K253" s="420">
        <f>D253</f>
        <v>20353</v>
      </c>
      <c r="L253" s="418">
        <v>22102</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20353</v>
      </c>
      <c r="E255" s="413"/>
      <c r="F255" s="413"/>
      <c r="G255" s="413"/>
      <c r="H255" s="413"/>
      <c r="I255" s="413"/>
      <c r="J255" s="413"/>
      <c r="K255" s="415">
        <f>SUM(K253:K254)</f>
        <v>20353</v>
      </c>
      <c r="L255" s="415">
        <f>SUM(L253:L254)</f>
        <v>22102</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5850+3411+798</f>
        <v>10059</v>
      </c>
      <c r="E258" s="413"/>
      <c r="F258" s="413"/>
      <c r="G258" s="413"/>
      <c r="H258" s="413"/>
      <c r="I258" s="413"/>
      <c r="J258" s="413"/>
      <c r="K258" s="420">
        <f t="shared" ref="K258:K263" si="22">D258</f>
        <v>10059</v>
      </c>
      <c r="L258" s="412">
        <v>9632</v>
      </c>
    </row>
    <row r="259" spans="1:12" x14ac:dyDescent="0.2">
      <c r="A259" s="1814" t="s">
        <v>5</v>
      </c>
      <c r="B259" s="267">
        <v>2530</v>
      </c>
      <c r="C259" s="413"/>
      <c r="D259" s="412">
        <f>36115+21055+4924-1</f>
        <v>62093</v>
      </c>
      <c r="E259" s="413"/>
      <c r="F259" s="413"/>
      <c r="G259" s="413"/>
      <c r="H259" s="413"/>
      <c r="I259" s="413"/>
      <c r="J259" s="413"/>
      <c r="K259" s="420">
        <f t="shared" si="22"/>
        <v>62093</v>
      </c>
      <c r="L259" s="412">
        <v>59124</v>
      </c>
    </row>
    <row r="260" spans="1:12" x14ac:dyDescent="0.2">
      <c r="A260" s="1814" t="s">
        <v>221</v>
      </c>
      <c r="B260" s="267">
        <v>2540</v>
      </c>
      <c r="C260" s="413"/>
      <c r="D260" s="412">
        <f>13074+13726+3210</f>
        <v>30010</v>
      </c>
      <c r="E260" s="413"/>
      <c r="F260" s="413"/>
      <c r="G260" s="413"/>
      <c r="H260" s="413"/>
      <c r="I260" s="413"/>
      <c r="J260" s="413"/>
      <c r="K260" s="420">
        <f t="shared" si="22"/>
        <v>30010</v>
      </c>
      <c r="L260" s="412">
        <v>27124</v>
      </c>
    </row>
    <row r="261" spans="1:12" x14ac:dyDescent="0.2">
      <c r="A261" s="1814" t="s">
        <v>1129</v>
      </c>
      <c r="B261" s="267">
        <v>2550</v>
      </c>
      <c r="C261" s="413"/>
      <c r="D261" s="412">
        <f>6130+3937+921</f>
        <v>10988</v>
      </c>
      <c r="E261" s="413"/>
      <c r="F261" s="413"/>
      <c r="G261" s="413"/>
      <c r="H261" s="413"/>
      <c r="I261" s="413"/>
      <c r="J261" s="413"/>
      <c r="K261" s="420">
        <f t="shared" si="22"/>
        <v>10988</v>
      </c>
      <c r="L261" s="412">
        <v>14102</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113150</v>
      </c>
      <c r="E264" s="413"/>
      <c r="F264" s="413"/>
      <c r="G264" s="413"/>
      <c r="H264" s="413"/>
      <c r="I264" s="413"/>
      <c r="J264" s="413"/>
      <c r="K264" s="415">
        <f>SUM(K257:K263)</f>
        <v>113150</v>
      </c>
      <c r="L264" s="415">
        <f>SUM(L257:L263)</f>
        <v>109982</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144837</v>
      </c>
      <c r="E273" s="413"/>
      <c r="F273" s="413"/>
      <c r="G273" s="413"/>
      <c r="H273" s="413"/>
      <c r="I273" s="413"/>
      <c r="J273" s="413"/>
      <c r="K273" s="425">
        <f>SUM(K232,K237,K251,K255,K264,K271,K272)</f>
        <v>144837</v>
      </c>
      <c r="L273" s="425">
        <f>SUM(L232,L237,L251,L255,L264,L271,L272)</f>
        <v>149570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313164</v>
      </c>
      <c r="E288" s="413"/>
      <c r="F288" s="413"/>
      <c r="G288" s="413"/>
      <c r="H288" s="415">
        <f>H286</f>
        <v>0</v>
      </c>
      <c r="I288" s="413"/>
      <c r="J288" s="413"/>
      <c r="K288" s="415">
        <f>SUM(K223,K273,K274,K278,K286,K287)</f>
        <v>313164</v>
      </c>
      <c r="L288" s="415">
        <f>SUM(L223,L273,L274,L278,L286,L287)</f>
        <v>292397</v>
      </c>
    </row>
    <row r="289" spans="1:14" ht="23.25" thickTop="1" x14ac:dyDescent="0.2">
      <c r="A289" s="901" t="s">
        <v>1177</v>
      </c>
      <c r="B289" s="902"/>
      <c r="C289" s="413"/>
      <c r="D289" s="416"/>
      <c r="E289" s="413"/>
      <c r="F289" s="413"/>
      <c r="G289" s="413"/>
      <c r="H289" s="441"/>
      <c r="I289" s="413"/>
      <c r="J289" s="413"/>
      <c r="K289" s="440">
        <f>'Revenues 9-14'!G275-'Expenditures 15-22'!K288</f>
        <v>-88726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7756</v>
      </c>
      <c r="F313" s="436">
        <v>86</v>
      </c>
      <c r="G313" s="436"/>
      <c r="H313" s="436"/>
      <c r="I313" s="436"/>
      <c r="J313" s="436"/>
      <c r="K313" s="1061">
        <f t="shared" ref="K313:K320" si="24">SUM(C313:J313)</f>
        <v>7842</v>
      </c>
      <c r="L313" s="436">
        <v>5000</v>
      </c>
      <c r="M313" s="909"/>
      <c r="N313" s="909"/>
    </row>
    <row r="314" spans="1:14" s="19" customFormat="1" x14ac:dyDescent="0.2">
      <c r="A314" s="891" t="s">
        <v>342</v>
      </c>
      <c r="B314" s="529" t="s">
        <v>323</v>
      </c>
      <c r="C314" s="436"/>
      <c r="D314" s="436"/>
      <c r="E314" s="436">
        <v>7215</v>
      </c>
      <c r="F314" s="436"/>
      <c r="G314" s="436"/>
      <c r="H314" s="436"/>
      <c r="I314" s="436"/>
      <c r="J314" s="436"/>
      <c r="K314" s="1061">
        <f t="shared" si="24"/>
        <v>7215</v>
      </c>
      <c r="L314" s="436">
        <v>17000</v>
      </c>
      <c r="M314" s="909"/>
      <c r="N314" s="909"/>
    </row>
    <row r="315" spans="1:14" s="19" customFormat="1" x14ac:dyDescent="0.2">
      <c r="A315" s="891" t="s">
        <v>274</v>
      </c>
      <c r="B315" s="529" t="s">
        <v>324</v>
      </c>
      <c r="C315" s="436"/>
      <c r="D315" s="436"/>
      <c r="E315" s="436">
        <v>1948</v>
      </c>
      <c r="F315" s="436"/>
      <c r="G315" s="436"/>
      <c r="H315" s="436"/>
      <c r="I315" s="436"/>
      <c r="J315" s="436"/>
      <c r="K315" s="1061">
        <f t="shared" si="24"/>
        <v>1948</v>
      </c>
      <c r="L315" s="436">
        <v>87000</v>
      </c>
      <c r="M315" s="909"/>
      <c r="N315" s="909"/>
    </row>
    <row r="316" spans="1:14" s="19" customFormat="1" x14ac:dyDescent="0.2">
      <c r="A316" s="891" t="s">
        <v>817</v>
      </c>
      <c r="B316" s="529" t="s">
        <v>325</v>
      </c>
      <c r="C316" s="436">
        <v>300123</v>
      </c>
      <c r="D316" s="436"/>
      <c r="E316" s="436"/>
      <c r="F316" s="436"/>
      <c r="G316" s="436"/>
      <c r="H316" s="436"/>
      <c r="I316" s="436"/>
      <c r="J316" s="436"/>
      <c r="K316" s="1061">
        <f t="shared" si="24"/>
        <v>300123</v>
      </c>
      <c r="L316" s="436">
        <v>250000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9932</v>
      </c>
      <c r="F320" s="436"/>
      <c r="G320" s="436"/>
      <c r="H320" s="436"/>
      <c r="I320" s="436"/>
      <c r="J320" s="436"/>
      <c r="K320" s="1061">
        <f t="shared" si="24"/>
        <v>9932</v>
      </c>
      <c r="L320" s="436">
        <v>20000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300123</v>
      </c>
      <c r="D323" s="1062">
        <f t="shared" ref="D323:J323" si="25">SUM(D312:D322)</f>
        <v>0</v>
      </c>
      <c r="E323" s="1062">
        <f t="shared" si="25"/>
        <v>26851</v>
      </c>
      <c r="F323" s="1062">
        <f t="shared" si="25"/>
        <v>86</v>
      </c>
      <c r="G323" s="1062">
        <f t="shared" si="25"/>
        <v>0</v>
      </c>
      <c r="H323" s="1062">
        <f t="shared" si="25"/>
        <v>0</v>
      </c>
      <c r="I323" s="1062">
        <f t="shared" si="25"/>
        <v>0</v>
      </c>
      <c r="J323" s="1062">
        <f t="shared" si="25"/>
        <v>0</v>
      </c>
      <c r="K323" s="1062">
        <f>SUM(K312:K322)</f>
        <v>327060</v>
      </c>
      <c r="L323" s="1062">
        <f>SUM(L312:L322)</f>
        <v>379000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300123</v>
      </c>
      <c r="D331" s="1062">
        <f t="shared" ref="D331:J331" si="26">SUM(D323)</f>
        <v>0</v>
      </c>
      <c r="E331" s="1062">
        <f t="shared" si="26"/>
        <v>26851</v>
      </c>
      <c r="F331" s="1062">
        <f t="shared" si="26"/>
        <v>86</v>
      </c>
      <c r="G331" s="1062">
        <f t="shared" si="26"/>
        <v>0</v>
      </c>
      <c r="H331" s="1062">
        <f>SUM(H323,H329)</f>
        <v>0</v>
      </c>
      <c r="I331" s="1062">
        <f t="shared" si="26"/>
        <v>0</v>
      </c>
      <c r="J331" s="1062">
        <f t="shared" si="26"/>
        <v>0</v>
      </c>
      <c r="K331" s="1062">
        <f>SUM(K323,K329)</f>
        <v>327060</v>
      </c>
      <c r="L331" s="425">
        <f>SUM(L323,L329,L330)</f>
        <v>379000</v>
      </c>
    </row>
    <row r="332" spans="1:14" ht="12.75" customHeight="1" thickTop="1" x14ac:dyDescent="0.2">
      <c r="A332" s="2237" t="s">
        <v>1177</v>
      </c>
      <c r="B332" s="2238"/>
      <c r="C332" s="413"/>
      <c r="D332" s="413"/>
      <c r="E332" s="413"/>
      <c r="F332" s="413"/>
      <c r="G332" s="413"/>
      <c r="H332" s="413"/>
      <c r="I332" s="413"/>
      <c r="J332" s="413"/>
      <c r="K332" s="1065">
        <f>'Revenues 9-14'!J275-'Expenditures 15-22'!K331</f>
        <v>73234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43626</v>
      </c>
      <c r="F338" s="412"/>
      <c r="G338" s="412">
        <v>188626</v>
      </c>
      <c r="H338" s="412"/>
      <c r="I338" s="436"/>
      <c r="J338" s="436"/>
      <c r="K338" s="414">
        <f>SUM(C338:J338)</f>
        <v>232252</v>
      </c>
      <c r="L338" s="412">
        <v>80000</v>
      </c>
    </row>
    <row r="339" spans="1:14" ht="12.75" customHeight="1" thickBot="1" x14ac:dyDescent="0.25">
      <c r="A339" s="887" t="s">
        <v>835</v>
      </c>
      <c r="B339" s="468" t="s">
        <v>36</v>
      </c>
      <c r="C339" s="415">
        <f>SUM(C337:C338)</f>
        <v>0</v>
      </c>
      <c r="D339" s="415">
        <f t="shared" ref="D339:L339" si="27">SUM(D337:D338)</f>
        <v>0</v>
      </c>
      <c r="E339" s="415">
        <f t="shared" si="27"/>
        <v>43626</v>
      </c>
      <c r="F339" s="415">
        <f t="shared" si="27"/>
        <v>0</v>
      </c>
      <c r="G339" s="415">
        <f t="shared" si="27"/>
        <v>188626</v>
      </c>
      <c r="H339" s="415">
        <f t="shared" si="27"/>
        <v>0</v>
      </c>
      <c r="I339" s="415">
        <f t="shared" si="27"/>
        <v>0</v>
      </c>
      <c r="J339" s="415">
        <f t="shared" si="27"/>
        <v>0</v>
      </c>
      <c r="K339" s="415">
        <f t="shared" si="27"/>
        <v>232252</v>
      </c>
      <c r="L339" s="415">
        <f t="shared" si="27"/>
        <v>80000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43626</v>
      </c>
      <c r="F341" s="415">
        <f t="shared" si="28"/>
        <v>0</v>
      </c>
      <c r="G341" s="415">
        <f t="shared" si="28"/>
        <v>188626</v>
      </c>
      <c r="H341" s="415">
        <f t="shared" si="28"/>
        <v>0</v>
      </c>
      <c r="I341" s="415">
        <f t="shared" si="28"/>
        <v>0</v>
      </c>
      <c r="J341" s="415">
        <f t="shared" si="28"/>
        <v>0</v>
      </c>
      <c r="K341" s="415">
        <f t="shared" si="28"/>
        <v>232252</v>
      </c>
      <c r="L341" s="415">
        <f t="shared" si="28"/>
        <v>80000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43626</v>
      </c>
      <c r="F354" s="415">
        <f t="shared" si="29"/>
        <v>0</v>
      </c>
      <c r="G354" s="415">
        <f t="shared" si="29"/>
        <v>188626</v>
      </c>
      <c r="H354" s="415">
        <f t="shared" si="29"/>
        <v>0</v>
      </c>
      <c r="I354" s="415">
        <f t="shared" si="29"/>
        <v>0</v>
      </c>
      <c r="J354" s="415">
        <f t="shared" si="29"/>
        <v>0</v>
      </c>
      <c r="K354" s="415">
        <f t="shared" si="29"/>
        <v>232252</v>
      </c>
      <c r="L354" s="415">
        <f>SUM(L341,L344,L352,L353)</f>
        <v>80000</v>
      </c>
    </row>
    <row r="355" spans="1:14" ht="23.25" thickTop="1" x14ac:dyDescent="0.2">
      <c r="A355" s="1853" t="s">
        <v>1177</v>
      </c>
      <c r="B355" s="469"/>
      <c r="C355" s="432"/>
      <c r="D355" s="432"/>
      <c r="E355" s="419"/>
      <c r="F355" s="419"/>
      <c r="G355" s="419"/>
      <c r="H355" s="419"/>
      <c r="I355" s="419"/>
      <c r="J355" s="417"/>
      <c r="K355" s="414">
        <f>'Revenues 9-14'!K275-'Expenditures 15-22'!K354</f>
        <v>-144317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K24" sqref="K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24" sqref="K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3093875</v>
      </c>
      <c r="C4" s="512">
        <v>355413</v>
      </c>
      <c r="D4" s="561">
        <f>B4-C4</f>
        <v>2738462</v>
      </c>
      <c r="E4" s="512">
        <v>3208571</v>
      </c>
      <c r="F4" s="561">
        <f>E4-C4</f>
        <v>2853158</v>
      </c>
    </row>
    <row r="5" spans="1:6" ht="13.7" customHeight="1" x14ac:dyDescent="0.2">
      <c r="A5" s="545" t="s">
        <v>1038</v>
      </c>
      <c r="B5" s="560">
        <f>'Revenues 9-14'!D5</f>
        <v>439508</v>
      </c>
      <c r="C5" s="512">
        <v>50485</v>
      </c>
      <c r="D5" s="561">
        <f t="shared" ref="D5:D18" si="0">B5-C5</f>
        <v>389023</v>
      </c>
      <c r="E5" s="512">
        <v>455763</v>
      </c>
      <c r="F5" s="561">
        <f>E5-C5</f>
        <v>405278</v>
      </c>
    </row>
    <row r="6" spans="1:6" ht="13.7" customHeight="1" x14ac:dyDescent="0.2">
      <c r="A6" s="545" t="s">
        <v>480</v>
      </c>
      <c r="B6" s="560">
        <f>'Revenues 9-14'!E5</f>
        <v>631614</v>
      </c>
      <c r="C6" s="512">
        <v>84734</v>
      </c>
      <c r="D6" s="561">
        <f t="shared" si="0"/>
        <v>546880</v>
      </c>
      <c r="E6" s="512">
        <v>764953</v>
      </c>
      <c r="F6" s="561">
        <f t="shared" ref="F6:F18" si="1">E6-C6</f>
        <v>680219</v>
      </c>
    </row>
    <row r="7" spans="1:6" ht="13.7" customHeight="1" x14ac:dyDescent="0.2">
      <c r="A7" s="545" t="s">
        <v>162</v>
      </c>
      <c r="B7" s="560">
        <f>'Revenues 9-14'!F5</f>
        <v>210945</v>
      </c>
      <c r="C7" s="512">
        <v>24233</v>
      </c>
      <c r="D7" s="561">
        <f t="shared" si="0"/>
        <v>186712</v>
      </c>
      <c r="E7" s="512">
        <v>218766</v>
      </c>
      <c r="F7" s="561">
        <f t="shared" si="1"/>
        <v>194533</v>
      </c>
    </row>
    <row r="8" spans="1:6" ht="13.7" customHeight="1" x14ac:dyDescent="0.2">
      <c r="A8" s="545" t="s">
        <v>1405</v>
      </c>
      <c r="B8" s="560">
        <f>'Revenues 9-14'!G5</f>
        <v>113779</v>
      </c>
      <c r="C8" s="512">
        <v>12702</v>
      </c>
      <c r="D8" s="561">
        <f t="shared" si="0"/>
        <v>101077</v>
      </c>
      <c r="E8" s="512">
        <v>114670</v>
      </c>
      <c r="F8" s="561">
        <f t="shared" si="1"/>
        <v>101968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87935</v>
      </c>
      <c r="C10" s="512">
        <v>10097</v>
      </c>
      <c r="D10" s="561">
        <f t="shared" si="0"/>
        <v>77838</v>
      </c>
      <c r="E10" s="512">
        <v>91153</v>
      </c>
      <c r="F10" s="561">
        <f t="shared" si="1"/>
        <v>81056</v>
      </c>
    </row>
    <row r="11" spans="1:6" x14ac:dyDescent="0.2">
      <c r="A11" s="545" t="s">
        <v>478</v>
      </c>
      <c r="B11" s="560">
        <f>'Revenues 9-14'!J5</f>
        <v>400294</v>
      </c>
      <c r="C11" s="512">
        <v>56039</v>
      </c>
      <c r="D11" s="561">
        <f t="shared" si="0"/>
        <v>344255</v>
      </c>
      <c r="E11" s="512">
        <v>505897</v>
      </c>
      <c r="F11" s="561">
        <f t="shared" si="1"/>
        <v>449858</v>
      </c>
    </row>
    <row r="12" spans="1:6" ht="13.7" customHeight="1" x14ac:dyDescent="0.2">
      <c r="A12" s="545" t="s">
        <v>164</v>
      </c>
      <c r="B12" s="560">
        <f>'Revenues 9-14'!K5</f>
        <v>87935</v>
      </c>
      <c r="C12" s="512">
        <v>10097</v>
      </c>
      <c r="D12" s="561">
        <f t="shared" si="0"/>
        <v>77838</v>
      </c>
      <c r="E12" s="512">
        <v>91153</v>
      </c>
      <c r="F12" s="561">
        <f t="shared" si="1"/>
        <v>81056</v>
      </c>
    </row>
    <row r="13" spans="1:6" ht="13.7" customHeight="1" x14ac:dyDescent="0.2">
      <c r="A13" s="545" t="s">
        <v>1112</v>
      </c>
      <c r="B13" s="560">
        <f>SUM('Revenues 9-14'!C6:D6)</f>
        <v>87935</v>
      </c>
      <c r="C13" s="512">
        <v>10097</v>
      </c>
      <c r="D13" s="561">
        <f t="shared" si="0"/>
        <v>77838</v>
      </c>
      <c r="E13" s="512">
        <v>91153</v>
      </c>
      <c r="F13" s="561">
        <f t="shared" si="1"/>
        <v>81056</v>
      </c>
    </row>
    <row r="14" spans="1:6" ht="13.7" customHeight="1" x14ac:dyDescent="0.2">
      <c r="A14" s="545" t="s">
        <v>479</v>
      </c>
      <c r="B14" s="560">
        <f>SUM('Revenues 9-14'!C7:D7,'Revenues 9-14'!F7:H7)</f>
        <v>35238</v>
      </c>
      <c r="C14" s="512">
        <v>4039</v>
      </c>
      <c r="D14" s="561">
        <f t="shared" si="0"/>
        <v>31199</v>
      </c>
      <c r="E14" s="512">
        <v>36461</v>
      </c>
      <c r="F14" s="561">
        <f t="shared" si="1"/>
        <v>32422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110659</v>
      </c>
      <c r="C16" s="512">
        <v>12702</v>
      </c>
      <c r="D16" s="561">
        <f t="shared" si="0"/>
        <v>97957</v>
      </c>
      <c r="E16" s="512">
        <v>114670</v>
      </c>
      <c r="F16" s="561">
        <f t="shared" si="1"/>
        <v>101968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5299717</v>
      </c>
      <c r="C19" s="562">
        <f>SUM(C4:C18)</f>
        <v>630638</v>
      </c>
      <c r="D19" s="562">
        <f>SUM(D4:D18)</f>
        <v>4669079</v>
      </c>
      <c r="E19" s="562">
        <f>SUM(E4:E18)</f>
        <v>5693210</v>
      </c>
      <c r="F19" s="562">
        <f>SUM(F4:F18)</f>
        <v>5062572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K24" sqref="K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6" t="s">
        <v>1940</v>
      </c>
      <c r="D2" s="1626" t="s">
        <v>1941</v>
      </c>
      <c r="E2" s="1626" t="s">
        <v>1942</v>
      </c>
      <c r="F2" s="1626"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1">
        <f>SUM(C4+D4)-E4</f>
        <v>0</v>
      </c>
    </row>
    <row r="5" spans="1:7" ht="13.5" thickTop="1" x14ac:dyDescent="0.2">
      <c r="A5" s="2287" t="s">
        <v>1324</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8" t="s">
        <v>735</v>
      </c>
      <c r="B15" s="2289"/>
      <c r="C15" s="1601">
        <f>SUM(C6:C14)</f>
        <v>0</v>
      </c>
      <c r="D15" s="1601">
        <f>SUM(D6:D14)</f>
        <v>0</v>
      </c>
      <c r="E15" s="1601">
        <f>SUM(E6:E14)</f>
        <v>0</v>
      </c>
      <c r="F15" s="1601">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454</v>
      </c>
      <c r="B19" s="2299"/>
      <c r="C19" s="1602"/>
      <c r="D19" s="512"/>
      <c r="E19" s="1602"/>
      <c r="F19" s="1601">
        <f>SUM(C19+D19)-E19</f>
        <v>0</v>
      </c>
    </row>
    <row r="20" spans="1:11" ht="12.75" customHeight="1" thickTop="1" thickBot="1" x14ac:dyDescent="0.25">
      <c r="A20" s="2300" t="s">
        <v>527</v>
      </c>
      <c r="B20" s="2301"/>
      <c r="C20" s="1602"/>
      <c r="D20" s="512"/>
      <c r="E20" s="1602"/>
      <c r="F20" s="1601">
        <f>SUM(C20+D20)-E20</f>
        <v>0</v>
      </c>
    </row>
    <row r="21" spans="1:11" ht="14.25" thickTop="1" thickBot="1" x14ac:dyDescent="0.25">
      <c r="A21" s="2273" t="s">
        <v>736</v>
      </c>
      <c r="B21" s="2289"/>
      <c r="C21" s="1601">
        <f>SUM(C17:C20)</f>
        <v>0</v>
      </c>
      <c r="D21" s="1601">
        <f>SUM(D17:D20)</f>
        <v>0</v>
      </c>
      <c r="E21" s="1601">
        <f>SUM(E17:E20)</f>
        <v>0</v>
      </c>
      <c r="F21" s="1601">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1">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1">
        <f>SUM(C25+D25)-E25</f>
        <v>0</v>
      </c>
      <c r="G25" s="685"/>
    </row>
    <row r="26" spans="1:11" ht="13.5" thickTop="1" x14ac:dyDescent="0.2">
      <c r="A26" s="2271" t="s">
        <v>762</v>
      </c>
      <c r="B26" s="2272"/>
      <c r="C26" s="1603"/>
      <c r="D26" s="1603"/>
      <c r="E26" s="1603"/>
      <c r="F26" s="1604"/>
    </row>
    <row r="27" spans="1:11" ht="13.5" thickBot="1" x14ac:dyDescent="0.25">
      <c r="A27" s="2273" t="s">
        <v>1260</v>
      </c>
      <c r="B27" s="2274"/>
      <c r="C27" s="512"/>
      <c r="D27" s="512"/>
      <c r="E27" s="512"/>
      <c r="F27" s="1601">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t="s">
        <v>2107</v>
      </c>
      <c r="B32" s="658">
        <v>37742</v>
      </c>
      <c r="C32" s="1102">
        <v>4570000</v>
      </c>
      <c r="D32" s="1607">
        <v>4</v>
      </c>
      <c r="E32" s="1102">
        <v>275000</v>
      </c>
      <c r="F32" s="1102"/>
      <c r="G32" s="1102"/>
      <c r="H32" s="1102">
        <v>275000</v>
      </c>
      <c r="I32" s="1103">
        <f>((E32+F32)-H32)+G32</f>
        <v>0</v>
      </c>
      <c r="J32" s="1102"/>
      <c r="K32" s="118"/>
    </row>
    <row r="33" spans="1:11" ht="12" customHeight="1" x14ac:dyDescent="0.2">
      <c r="A33" s="1104" t="s">
        <v>2108</v>
      </c>
      <c r="B33" s="658">
        <v>37742</v>
      </c>
      <c r="C33" s="1102">
        <v>635000</v>
      </c>
      <c r="D33" s="1607">
        <v>7</v>
      </c>
      <c r="E33" s="1102">
        <v>5550000</v>
      </c>
      <c r="F33" s="1102"/>
      <c r="G33" s="1102"/>
      <c r="H33" s="1102">
        <v>5550000</v>
      </c>
      <c r="I33" s="1103">
        <f t="shared" ref="I33:I48" si="1">((E33+F33)-H33)+G33</f>
        <v>0</v>
      </c>
      <c r="J33" s="1102"/>
      <c r="K33" s="118"/>
    </row>
    <row r="34" spans="1:11" ht="12" customHeight="1" x14ac:dyDescent="0.2">
      <c r="A34" s="1104" t="s">
        <v>2109</v>
      </c>
      <c r="B34" s="658">
        <v>41145</v>
      </c>
      <c r="C34" s="1102">
        <v>2673000</v>
      </c>
      <c r="D34" s="1607">
        <v>3</v>
      </c>
      <c r="E34" s="1102">
        <v>2625000</v>
      </c>
      <c r="F34" s="1102"/>
      <c r="G34" s="1102"/>
      <c r="H34" s="1102">
        <v>18000</v>
      </c>
      <c r="I34" s="1103">
        <f t="shared" si="1"/>
        <v>2607000</v>
      </c>
      <c r="J34" s="1102">
        <f>2607000-509259</f>
        <v>2097741</v>
      </c>
      <c r="K34" s="117"/>
    </row>
    <row r="35" spans="1:11" ht="12" customHeight="1" x14ac:dyDescent="0.2">
      <c r="A35" s="1104" t="s">
        <v>2111</v>
      </c>
      <c r="B35" s="658">
        <v>42383</v>
      </c>
      <c r="C35" s="1105">
        <v>3330000</v>
      </c>
      <c r="D35" s="1607">
        <v>3</v>
      </c>
      <c r="E35" s="1105"/>
      <c r="F35" s="1105">
        <v>3330000</v>
      </c>
      <c r="G35" s="1105"/>
      <c r="H35" s="1105"/>
      <c r="I35" s="1103">
        <f t="shared" si="1"/>
        <v>3330000</v>
      </c>
      <c r="J35" s="1105">
        <v>3330000</v>
      </c>
      <c r="K35" s="117"/>
    </row>
    <row r="36" spans="1:11" ht="12" customHeight="1" x14ac:dyDescent="0.2">
      <c r="A36" s="1104" t="s">
        <v>2112</v>
      </c>
      <c r="B36" s="658">
        <v>42383</v>
      </c>
      <c r="C36" s="1102">
        <v>1000000</v>
      </c>
      <c r="D36" s="1607">
        <v>1</v>
      </c>
      <c r="E36" s="1102"/>
      <c r="F36" s="1102">
        <v>1000000</v>
      </c>
      <c r="G36" s="1102"/>
      <c r="H36" s="1102"/>
      <c r="I36" s="1103">
        <f t="shared" si="1"/>
        <v>1000000</v>
      </c>
      <c r="J36" s="1102">
        <v>1000000</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12208000</v>
      </c>
      <c r="D49" s="1606"/>
      <c r="E49" s="1103">
        <f t="shared" ref="E49:J49" si="2">SUM(E31:E48)</f>
        <v>8450000</v>
      </c>
      <c r="F49" s="1103">
        <f t="shared" si="2"/>
        <v>4330000</v>
      </c>
      <c r="G49" s="1103">
        <f t="shared" si="2"/>
        <v>0</v>
      </c>
      <c r="H49" s="1103">
        <f t="shared" si="2"/>
        <v>5843000</v>
      </c>
      <c r="I49" s="1103">
        <f t="shared" si="2"/>
        <v>6937000</v>
      </c>
      <c r="J49" s="1103">
        <f t="shared" si="2"/>
        <v>6427741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t="s">
        <v>2110</v>
      </c>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4" sqref="K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6" t="s">
        <v>1077</v>
      </c>
      <c r="G2" s="1887" t="s">
        <v>101</v>
      </c>
      <c r="H2" s="1887" t="s">
        <v>479</v>
      </c>
      <c r="I2" s="1887" t="s">
        <v>1379</v>
      </c>
      <c r="J2" s="1887" t="s">
        <v>1022</v>
      </c>
      <c r="K2" s="1887" t="s">
        <v>145</v>
      </c>
    </row>
    <row r="3" spans="1:11" x14ac:dyDescent="0.2">
      <c r="A3" s="2312" t="s">
        <v>1946</v>
      </c>
      <c r="B3" s="2313"/>
      <c r="C3" s="2313"/>
      <c r="D3" s="2313"/>
      <c r="E3" s="2314"/>
      <c r="F3" s="256"/>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35238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35238</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v>35238</v>
      </c>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35238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2106</v>
      </c>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1906</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4" sqref="K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391271</v>
      </c>
      <c r="D5" s="642">
        <v>82831</v>
      </c>
      <c r="E5" s="642"/>
      <c r="F5" s="1067">
        <f>(C5+D5)-E5</f>
        <v>474102</v>
      </c>
      <c r="G5" s="638"/>
      <c r="H5" s="644"/>
      <c r="I5" s="644"/>
      <c r="J5" s="644"/>
      <c r="K5" s="649"/>
      <c r="L5" s="1066">
        <f>F5-K5</f>
        <v>474102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9070063</v>
      </c>
      <c r="D8" s="643"/>
      <c r="E8" s="643"/>
      <c r="F8" s="1067">
        <f>(C8+D8)-E8</f>
        <v>9070063</v>
      </c>
      <c r="G8" s="639">
        <v>50</v>
      </c>
      <c r="H8" s="575">
        <v>3844852</v>
      </c>
      <c r="I8" s="575">
        <v>181401</v>
      </c>
      <c r="J8" s="575"/>
      <c r="K8" s="1066">
        <f>(H8+I8)-J8</f>
        <v>4026253</v>
      </c>
      <c r="L8" s="1066">
        <f>F8-K8</f>
        <v>5043810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7457834</v>
      </c>
      <c r="D10" s="1068">
        <v>188626</v>
      </c>
      <c r="E10" s="1068"/>
      <c r="F10" s="1069">
        <f>(C10+D10)-E10</f>
        <v>7646460</v>
      </c>
      <c r="G10" s="639">
        <v>20</v>
      </c>
      <c r="H10" s="1070">
        <v>1158968</v>
      </c>
      <c r="I10" s="1070">
        <f>341655-181401</f>
        <v>160254</v>
      </c>
      <c r="J10" s="1070"/>
      <c r="K10" s="1066">
        <f>(H10+I10)-J10</f>
        <v>1319222</v>
      </c>
      <c r="L10" s="1066">
        <f>F10-K10</f>
        <v>6327238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809074</v>
      </c>
      <c r="D12" s="643"/>
      <c r="E12" s="643"/>
      <c r="F12" s="1067">
        <f>(C12+D12)-E12</f>
        <v>809074</v>
      </c>
      <c r="G12" s="639">
        <v>10</v>
      </c>
      <c r="H12" s="575">
        <v>788462</v>
      </c>
      <c r="I12" s="575">
        <v>6871</v>
      </c>
      <c r="J12" s="575"/>
      <c r="K12" s="1066">
        <f>(H12+I12)-J12</f>
        <v>795333</v>
      </c>
      <c r="L12" s="1066">
        <f>F12-K12</f>
        <v>13741</v>
      </c>
    </row>
    <row r="13" spans="1:14" ht="14.25" thickTop="1" thickBot="1" x14ac:dyDescent="0.25">
      <c r="A13" s="654" t="s">
        <v>1336</v>
      </c>
      <c r="B13" s="286">
        <v>252</v>
      </c>
      <c r="C13" s="643">
        <v>1212717</v>
      </c>
      <c r="D13" s="643">
        <v>67000</v>
      </c>
      <c r="E13" s="643"/>
      <c r="F13" s="1067">
        <f>(C13+D13)-E13</f>
        <v>1279717</v>
      </c>
      <c r="G13" s="639">
        <v>5</v>
      </c>
      <c r="H13" s="575">
        <v>1051350</v>
      </c>
      <c r="I13" s="575">
        <f>30168+61276-6871</f>
        <v>84573</v>
      </c>
      <c r="J13" s="575"/>
      <c r="K13" s="1066">
        <f>(H13+I13)-J13</f>
        <v>1135923</v>
      </c>
      <c r="L13" s="1066">
        <f>F13-K13</f>
        <v>143794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18940959</v>
      </c>
      <c r="D16" s="645">
        <f>SUM(D3,D5:D6,D8:D10,D12:D15)</f>
        <v>338457</v>
      </c>
      <c r="E16" s="645">
        <f>SUM(E3,E5:E6,E8:E10,E12:E15)</f>
        <v>0</v>
      </c>
      <c r="F16" s="645">
        <f>SUM(F3,F5:F6,F8:F10,F12:F15)</f>
        <v>19279416</v>
      </c>
      <c r="G16" s="639"/>
      <c r="H16" s="645">
        <f>SUM(H3,H6,H8:H10,H12:H14,)</f>
        <v>6843632</v>
      </c>
      <c r="I16" s="645">
        <f>SUM(I3,I6,I8:I10,I12:I14,)</f>
        <v>433099</v>
      </c>
      <c r="J16" s="645">
        <f>SUM(J3,J6,J8:J10,J12:J14,)</f>
        <v>0</v>
      </c>
      <c r="K16" s="1067">
        <f>(H16+I16)-J16</f>
        <v>7276731</v>
      </c>
      <c r="L16" s="1067">
        <f>F16-K16</f>
        <v>12002685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433099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K24" sqref="K24"/>
      <selection pane="bottomLeft" activeCell="K24" sqref="K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5896121</v>
      </c>
      <c r="G8" s="358"/>
    </row>
    <row r="9" spans="1:7" ht="12" customHeight="1" x14ac:dyDescent="0.2">
      <c r="A9" s="360" t="s">
        <v>539</v>
      </c>
      <c r="B9" s="944" t="s">
        <v>1872</v>
      </c>
      <c r="C9" s="359"/>
      <c r="D9" s="360" t="s">
        <v>591</v>
      </c>
      <c r="E9" s="579"/>
      <c r="F9" s="946">
        <f>'Expenditures 15-22'!K150</f>
        <v>681520</v>
      </c>
      <c r="G9" s="947"/>
    </row>
    <row r="10" spans="1:7" ht="12" customHeight="1" x14ac:dyDescent="0.2">
      <c r="A10" s="360" t="s">
        <v>589</v>
      </c>
      <c r="B10" s="944" t="s">
        <v>1873</v>
      </c>
      <c r="C10" s="359"/>
      <c r="D10" s="360" t="s">
        <v>591</v>
      </c>
      <c r="E10" s="579"/>
      <c r="F10" s="946">
        <f>'Expenditures 15-22'!K168</f>
        <v>6271691</v>
      </c>
      <c r="G10" s="947"/>
    </row>
    <row r="11" spans="1:7" ht="12" customHeight="1" x14ac:dyDescent="0.2">
      <c r="A11" s="360" t="s">
        <v>540</v>
      </c>
      <c r="B11" s="944" t="s">
        <v>1874</v>
      </c>
      <c r="C11" s="359"/>
      <c r="D11" s="360" t="s">
        <v>591</v>
      </c>
      <c r="E11" s="579"/>
      <c r="F11" s="946">
        <f>'Expenditures 15-22'!K204</f>
        <v>294996</v>
      </c>
      <c r="G11" s="947"/>
    </row>
    <row r="12" spans="1:7" ht="12" customHeight="1" x14ac:dyDescent="0.2">
      <c r="A12" s="360" t="s">
        <v>541</v>
      </c>
      <c r="B12" s="944" t="s">
        <v>1875</v>
      </c>
      <c r="C12" s="359"/>
      <c r="D12" s="360" t="s">
        <v>591</v>
      </c>
      <c r="E12" s="579"/>
      <c r="F12" s="946">
        <f>'Expenditures 15-22'!K288</f>
        <v>313164</v>
      </c>
      <c r="G12" s="947"/>
    </row>
    <row r="13" spans="1:7" ht="12" customHeight="1" x14ac:dyDescent="0.2">
      <c r="A13" s="360" t="s">
        <v>113</v>
      </c>
      <c r="B13" s="944" t="s">
        <v>1876</v>
      </c>
      <c r="C13" s="359"/>
      <c r="D13" s="360" t="s">
        <v>591</v>
      </c>
      <c r="E13" s="579"/>
      <c r="F13" s="946">
        <f>'Expenditures 15-22'!K331</f>
        <v>327060</v>
      </c>
      <c r="G13" s="948"/>
    </row>
    <row r="14" spans="1:7" ht="12" customHeight="1" thickBot="1" x14ac:dyDescent="0.25">
      <c r="A14" s="949"/>
      <c r="B14" s="580"/>
      <c r="C14" s="581"/>
      <c r="D14" s="1004" t="s">
        <v>591</v>
      </c>
      <c r="E14" s="592" t="s">
        <v>1134</v>
      </c>
      <c r="F14" s="950">
        <f>SUM(F8:F13)</f>
        <v>13784552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229184</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129545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5843000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67000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68422</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6337151</v>
      </c>
      <c r="G75" s="358"/>
    </row>
    <row r="76" spans="1:8" s="971" customFormat="1" ht="12" customHeight="1" thickTop="1" thickBot="1" x14ac:dyDescent="0.25">
      <c r="A76" s="585"/>
      <c r="B76" s="583"/>
      <c r="C76" s="584"/>
      <c r="D76" s="970" t="s">
        <v>1858</v>
      </c>
      <c r="E76" s="595"/>
      <c r="F76" s="1114">
        <f>(F14-F75)</f>
        <v>7447401</v>
      </c>
      <c r="G76" s="360"/>
    </row>
    <row r="77" spans="1:8" s="971" customFormat="1" ht="12" customHeight="1" thickTop="1" x14ac:dyDescent="0.2">
      <c r="A77" s="586"/>
      <c r="B77" s="583"/>
      <c r="C77" s="584"/>
      <c r="D77" s="970" t="s">
        <v>1948</v>
      </c>
      <c r="E77" s="595"/>
      <c r="F77" s="1622">
        <v>769.98</v>
      </c>
      <c r="G77" s="361"/>
      <c r="H77" s="360"/>
    </row>
    <row r="78" spans="1:8" s="971" customFormat="1" ht="12" customHeight="1" thickBot="1" x14ac:dyDescent="0.25">
      <c r="A78" s="587"/>
      <c r="B78" s="583"/>
      <c r="C78" s="584"/>
      <c r="D78" s="970" t="s">
        <v>1928</v>
      </c>
      <c r="E78" s="595" t="s">
        <v>1134</v>
      </c>
      <c r="F78" s="1115">
        <f>IF(F77&gt;0,F76/F77," Complete Line 77")</f>
        <v>9672.2005766383536</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3857</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153618</v>
      </c>
      <c r="G93" s="979"/>
    </row>
    <row r="94" spans="1:7" ht="12" customHeight="1" x14ac:dyDescent="0.2">
      <c r="A94" s="980" t="s">
        <v>147</v>
      </c>
      <c r="B94" s="980" t="s">
        <v>183</v>
      </c>
      <c r="C94" s="977">
        <v>1700</v>
      </c>
      <c r="D94" s="986" t="str">
        <f>'Revenues 9-14'!A82</f>
        <v>Total District/School Activity Income</v>
      </c>
      <c r="E94" s="386"/>
      <c r="F94" s="1073">
        <f>SUM('Revenues 9-14'!C82,'Revenues 9-14'!D82)</f>
        <v>4612</v>
      </c>
      <c r="G94" s="979"/>
    </row>
    <row r="95" spans="1:7" ht="12" customHeight="1" x14ac:dyDescent="0.2">
      <c r="A95" s="980" t="s">
        <v>538</v>
      </c>
      <c r="B95" s="980" t="s">
        <v>184</v>
      </c>
      <c r="C95" s="977">
        <f>'Revenues 9-14'!B84</f>
        <v>1811</v>
      </c>
      <c r="D95" s="978" t="str">
        <f>'Revenues 9-14'!A84</f>
        <v>Rentals - Regular Textbooks</v>
      </c>
      <c r="E95" s="386"/>
      <c r="F95" s="1073">
        <f>'Revenues 9-14'!C84</f>
        <v>48247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34394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7679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250977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418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54683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75462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81022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4129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35442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755290</v>
      </c>
    </row>
    <row r="176" spans="1:7" ht="12" customHeight="1" x14ac:dyDescent="0.2">
      <c r="A176" s="588"/>
      <c r="B176" s="589"/>
      <c r="C176" s="590"/>
      <c r="D176" s="1002" t="s">
        <v>1925</v>
      </c>
      <c r="E176" s="1056"/>
      <c r="F176" s="1118">
        <f>'PCTC-OEPP 28-29'!F76-F175</f>
        <v>6692111</v>
      </c>
    </row>
    <row r="177" spans="1:7" ht="12" customHeight="1" x14ac:dyDescent="0.2">
      <c r="A177" s="588"/>
      <c r="B177" s="589"/>
      <c r="C177" s="590"/>
      <c r="D177" s="1002" t="s">
        <v>798</v>
      </c>
      <c r="E177" s="1056"/>
      <c r="F177" s="1118">
        <f>'Cap Outlay Deprec 27'!I18</f>
        <v>433099</v>
      </c>
    </row>
    <row r="178" spans="1:7" ht="12" customHeight="1" x14ac:dyDescent="0.2">
      <c r="A178" s="588"/>
      <c r="B178" s="589"/>
      <c r="C178" s="590"/>
      <c r="D178" s="1002" t="s">
        <v>1927</v>
      </c>
      <c r="E178" s="1056"/>
      <c r="F178" s="1118">
        <f>F176+F177</f>
        <v>7125210</v>
      </c>
    </row>
    <row r="179" spans="1:7" ht="12" customHeight="1" x14ac:dyDescent="0.2">
      <c r="A179" s="588"/>
      <c r="B179" s="591"/>
      <c r="C179" s="590"/>
      <c r="D179" s="1002" t="s">
        <v>1979</v>
      </c>
      <c r="E179" s="1056"/>
      <c r="F179" s="1119">
        <f>'PCTC-OEPP 28-29'!F77</f>
        <v>769.98</v>
      </c>
      <c r="G179" s="69"/>
    </row>
    <row r="180" spans="1:7" ht="12" customHeight="1" thickBot="1" x14ac:dyDescent="0.25">
      <c r="A180" s="588"/>
      <c r="B180" s="591"/>
      <c r="C180" s="590"/>
      <c r="D180" s="1002" t="s">
        <v>2070</v>
      </c>
      <c r="E180" s="1056" t="s">
        <v>2071</v>
      </c>
      <c r="F180" s="1120">
        <f>F178/F179</f>
        <v>9253.7598379178671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K24" sqref="K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15-22'!K63</f>
        <v>188699</v>
      </c>
      <c r="F10" s="865"/>
      <c r="G10" s="1121"/>
      <c r="H10" s="216"/>
      <c r="I10" s="216"/>
    </row>
    <row r="11" spans="1:9" s="2" customFormat="1" ht="22.5" customHeight="1" x14ac:dyDescent="0.2">
      <c r="A11" s="2359" t="s">
        <v>2060</v>
      </c>
      <c r="B11" s="2360"/>
      <c r="C11" s="2360"/>
      <c r="D11" s="2299"/>
      <c r="E11" s="863">
        <v>22705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4838959</v>
      </c>
      <c r="F19" s="771"/>
      <c r="G19" s="773">
        <f>'Expenditures 15-22'!K33-SUM('Expenditures 15-22'!G33,'Expenditures 15-22'!I33)+'Expenditures 15-22'!D223</f>
        <v>4838959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73453</v>
      </c>
      <c r="F21" s="771"/>
      <c r="G21" s="773">
        <f>'Expenditures 15-22'!K42-SUM('Expenditures 15-22'!G42,'Expenditures 15-22'!I42)+'Expenditures 15-22'!K120-SUM('Expenditures 15-22'!G120,'Expenditures 15-22'!I120)+'Expenditures 15-22'!K174-SUM('Expenditures 15-22'!G174,'Expenditures 15-22'!I174)+'Expenditures 15-22'!D232</f>
        <v>73453</v>
      </c>
      <c r="H21" s="287"/>
      <c r="I21" s="216"/>
    </row>
    <row r="22" spans="1:9" s="2" customFormat="1" ht="12" customHeight="1" x14ac:dyDescent="0.2">
      <c r="A22" s="770" t="s">
        <v>663</v>
      </c>
      <c r="B22" s="766"/>
      <c r="C22" s="765">
        <v>2200</v>
      </c>
      <c r="D22" s="771"/>
      <c r="E22" s="772">
        <f>'Expenditures 15-22'!K47-SUM('Expenditures 15-22'!G47,'Expenditures 15-22'!I47)+'Expenditures 15-22'!D237</f>
        <v>129669</v>
      </c>
      <c r="F22" s="771"/>
      <c r="G22" s="773">
        <f>'Expenditures 15-22'!K47-SUM('Expenditures 15-22'!G47,'Expenditures 15-22'!I47)+'Expenditures 15-22'!D237</f>
        <v>129669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536917</v>
      </c>
      <c r="F23" s="771"/>
      <c r="G23" s="772">
        <f>'Expenditures 15-22'!K53-SUM('Expenditures 15-22'!G53,'Expenditures 15-22'!I53)+'Expenditures 15-22'!D251+'Expenditures 15-22'!K323-SUM('Expenditures 15-22'!G323,'Expenditures 15-22'!I323)</f>
        <v>536917</v>
      </c>
      <c r="H23" s="287"/>
      <c r="I23" s="216"/>
    </row>
    <row r="24" spans="1:9" s="2" customFormat="1" ht="12" customHeight="1" x14ac:dyDescent="0.2">
      <c r="A24" s="770" t="s">
        <v>665</v>
      </c>
      <c r="B24" s="766"/>
      <c r="C24" s="765">
        <v>2400</v>
      </c>
      <c r="D24" s="771"/>
      <c r="E24" s="772">
        <f>'Expenditures 15-22'!K57-SUM('Expenditures 15-22'!G57,'Expenditures 15-22'!I57)+'Expenditures 15-22'!D255</f>
        <v>321073</v>
      </c>
      <c r="F24" s="771"/>
      <c r="G24" s="773">
        <f>'Expenditures 15-22'!K57-SUM('Expenditures 15-22'!G57,'Expenditures 15-22'!I57)+'Expenditures 15-22'!D255</f>
        <v>321073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1979</v>
      </c>
      <c r="E26" s="772">
        <f>'Expenditures 15-22'!K122-SUM('Expenditures 15-22'!G122,'Expenditures 15-22'!I122)+E7</f>
        <v>0</v>
      </c>
      <c r="F26" s="772">
        <f>'Expenditures 15-22'!K59-SUM('Expenditures 15-22'!G59,'Expenditures 15-22'!I59)+'Expenditures 15-22'!D257-E7</f>
        <v>1979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76428</v>
      </c>
      <c r="E27" s="772">
        <f>E8</f>
        <v>0</v>
      </c>
      <c r="F27" s="772">
        <f>'Expenditures 15-22'!K60-SUM('Expenditures 15-22'!G60,'Expenditures 15-22'!I60)+'Expenditures 15-22'!D258-E8</f>
        <v>76428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618878</v>
      </c>
      <c r="F28" s="775">
        <f>'Expenditures 15-22'!K61-SUM('Expenditures 15-22'!G61,'Expenditures 15-22'!I61)+'Expenditures 15-22'!K124-SUM('Expenditures 15-22'!G124,'Expenditures 15-22'!I124)+'Expenditures 15-22'!D260-E9</f>
        <v>618878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238984</v>
      </c>
      <c r="F29" s="771"/>
      <c r="G29" s="773">
        <f>'Expenditures 15-22'!K62-SUM('Expenditures 15-22'!G62,'Expenditures 15-22'!I62)+'Expenditures 15-22'!K125-SUM('Expenditures 15-22'!G125,'Expenditures 15-22'!I125)+'Expenditures 15-22'!K176-SUM('Expenditures 15-22'!G176,'Expenditures 15-22'!I176)+'Expenditures 15-22'!D261</f>
        <v>238984</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78407</v>
      </c>
      <c r="E40" s="775">
        <f>SUM(E19:E39)</f>
        <v>6757933</v>
      </c>
      <c r="F40" s="775">
        <f>SUM(F19:F39)</f>
        <v>697285</v>
      </c>
      <c r="G40" s="775">
        <f>SUM(G19:G39)</f>
        <v>6139055</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78407</v>
      </c>
      <c r="F42" s="780" t="s">
        <v>564</v>
      </c>
      <c r="G42" s="776">
        <f>F40</f>
        <v>697285</v>
      </c>
    </row>
    <row r="43" spans="1:7" ht="12" customHeight="1" x14ac:dyDescent="0.2">
      <c r="A43" s="287"/>
      <c r="B43" s="216"/>
      <c r="C43" s="288"/>
      <c r="D43" s="780" t="s">
        <v>563</v>
      </c>
      <c r="E43" s="776">
        <f>E40</f>
        <v>6757933</v>
      </c>
      <c r="F43" s="780" t="s">
        <v>563</v>
      </c>
      <c r="G43" s="776">
        <f>G40</f>
        <v>6139055</v>
      </c>
    </row>
    <row r="44" spans="1:7" ht="12" customHeight="1" x14ac:dyDescent="0.2">
      <c r="A44" s="287"/>
      <c r="B44" s="216"/>
      <c r="C44" s="216"/>
      <c r="D44" s="790" t="s">
        <v>1187</v>
      </c>
      <c r="E44" s="791">
        <f>(E42/E43)</f>
        <v>1.1602216239788113E-2</v>
      </c>
      <c r="F44" s="790" t="s">
        <v>1187</v>
      </c>
      <c r="G44" s="791">
        <f>(G42/G43)</f>
        <v>0.11358181348758074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24" sqref="K24"/>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Millstadt CCSD 160</v>
      </c>
      <c r="C6" s="2366"/>
      <c r="D6" s="2366"/>
      <c r="E6" s="1993"/>
    </row>
    <row r="7" spans="1:7" ht="11.25" customHeight="1" x14ac:dyDescent="0.25">
      <c r="A7" s="1992"/>
      <c r="B7" s="2520">
        <f>COVER!A13</f>
        <v>50082160004</v>
      </c>
      <c r="C7" s="2520"/>
      <c r="D7" s="2520"/>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0"/>
      <c r="B39" s="2010"/>
      <c r="C39" s="2010"/>
      <c r="D39" s="2010"/>
      <c r="E39" s="2010"/>
    </row>
    <row r="40" spans="1:5" s="2008" customFormat="1" ht="12" customHeight="1" x14ac:dyDescent="0.25">
      <c r="A40" s="2011" t="s">
        <v>1726</v>
      </c>
      <c r="B40" s="2375"/>
      <c r="C40" s="2375"/>
      <c r="D40" s="2375"/>
      <c r="E40" s="2376"/>
    </row>
    <row r="41" spans="1:5" s="2008" customFormat="1" ht="12" customHeight="1" x14ac:dyDescent="0.25">
      <c r="A41" s="2377"/>
      <c r="B41" s="2378"/>
      <c r="C41" s="2378"/>
      <c r="D41" s="2378"/>
      <c r="E41" s="2379"/>
    </row>
    <row r="42" spans="1:5" s="2008" customFormat="1" ht="12" customHeight="1" x14ac:dyDescent="0.25">
      <c r="A42" s="2377"/>
      <c r="B42" s="2378"/>
      <c r="C42" s="2378"/>
      <c r="D42" s="2378"/>
      <c r="E42" s="2379"/>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K24" sqref="K2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5" t="str">
        <f>COVER!A17</f>
        <v>Millstadt CCSD 160</v>
      </c>
      <c r="J6" s="2386"/>
    </row>
    <row r="7" spans="1:10" x14ac:dyDescent="0.2">
      <c r="A7" s="2387" t="s">
        <v>1037</v>
      </c>
      <c r="B7" s="2388"/>
      <c r="C7" s="2388"/>
      <c r="D7" s="2388"/>
      <c r="E7" s="2389"/>
      <c r="F7" s="1661"/>
      <c r="G7" s="1650"/>
      <c r="H7" s="1660" t="s">
        <v>438</v>
      </c>
      <c r="I7" s="2390">
        <f>COVER!A13</f>
        <v>50082160004</v>
      </c>
      <c r="J7" s="2390"/>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1" t="s">
        <v>571</v>
      </c>
      <c r="B11" s="2392"/>
      <c r="C11" s="2393"/>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169717</v>
      </c>
      <c r="F12" s="1689"/>
      <c r="G12" s="1688">
        <f t="shared" ref="G12:G18" si="0">SUM(E12:F12)</f>
        <v>169717</v>
      </c>
      <c r="H12" s="1690">
        <v>135131</v>
      </c>
      <c r="I12" s="1689"/>
      <c r="J12" s="1688">
        <f t="shared" ref="J12:J18" si="1">SUM(H12:I12)</f>
        <v>135131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1979</v>
      </c>
      <c r="F15" s="1688">
        <f>'Expenditures 15-22'!K122</f>
        <v>0</v>
      </c>
      <c r="G15" s="1688">
        <f t="shared" si="0"/>
        <v>1979</v>
      </c>
      <c r="H15" s="1690">
        <v>63325</v>
      </c>
      <c r="I15" s="1690"/>
      <c r="J15" s="1688">
        <f t="shared" si="1"/>
        <v>63325</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4" t="s">
        <v>8</v>
      </c>
      <c r="C18" s="2395"/>
      <c r="D18" s="2396"/>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171696</v>
      </c>
      <c r="F19" s="1696">
        <f t="shared" si="2"/>
        <v>0</v>
      </c>
      <c r="G19" s="1696">
        <f t="shared" si="2"/>
        <v>171696</v>
      </c>
      <c r="H19" s="1696">
        <f t="shared" si="2"/>
        <v>198456</v>
      </c>
      <c r="I19" s="1696">
        <f t="shared" si="2"/>
        <v>0</v>
      </c>
      <c r="J19" s="1696">
        <f t="shared" si="2"/>
        <v>198456</v>
      </c>
    </row>
    <row r="20" spans="1:10" ht="25.5" customHeight="1" thickTop="1" x14ac:dyDescent="0.2">
      <c r="A20" s="1684">
        <v>9</v>
      </c>
      <c r="B20" s="2397" t="s">
        <v>1954</v>
      </c>
      <c r="C20" s="2395"/>
      <c r="D20" s="2396"/>
      <c r="E20" s="1697"/>
      <c r="F20" s="1697"/>
      <c r="G20" s="1697"/>
      <c r="H20" s="1697"/>
      <c r="I20" s="1697"/>
      <c r="J20" s="1698">
        <f>IF(AND(G19&gt;0,J19&gt;0),(((J19-G19)/G19)),"Enter Budget Data")</f>
        <v>0.15585686329326251</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2"/>
      <c r="D26" s="2402"/>
      <c r="E26" s="1971"/>
      <c r="F26" s="2401"/>
      <c r="G26" s="2401"/>
    </row>
    <row r="27" spans="1:10" x14ac:dyDescent="0.2">
      <c r="B27" s="1699"/>
      <c r="C27" s="1966" t="s">
        <v>1222</v>
      </c>
      <c r="D27" s="1967"/>
      <c r="E27" s="1968"/>
      <c r="F27" s="2398" t="s">
        <v>1998</v>
      </c>
      <c r="G27" s="2398"/>
    </row>
    <row r="28" spans="1:10" ht="28.5" customHeight="1" x14ac:dyDescent="0.2">
      <c r="B28" s="1699"/>
      <c r="C28" s="2400"/>
      <c r="D28" s="2400"/>
      <c r="E28" s="1970"/>
      <c r="F28" s="2400"/>
      <c r="G28" s="2400"/>
    </row>
    <row r="29" spans="1:10" x14ac:dyDescent="0.2">
      <c r="B29" s="1699"/>
      <c r="C29" s="1964" t="s">
        <v>2000</v>
      </c>
      <c r="E29" s="1969"/>
      <c r="F29" s="2399" t="s">
        <v>1999</v>
      </c>
      <c r="G29" s="2399"/>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4"/>
    </row>
    <row r="36" spans="1:10" ht="13.5" customHeight="1" x14ac:dyDescent="0.2">
      <c r="B36" s="1703"/>
      <c r="C36" s="2384" t="s">
        <v>2001</v>
      </c>
      <c r="D36" s="2383"/>
      <c r="E36" s="2383"/>
      <c r="F36" s="2383"/>
      <c r="G36" s="2383"/>
      <c r="H36" s="2383"/>
      <c r="I36" s="2383"/>
      <c r="J36" s="1705"/>
    </row>
    <row r="37" spans="1:10" ht="31.5" customHeight="1" x14ac:dyDescent="0.2">
      <c r="C37" s="2383"/>
      <c r="D37" s="2383"/>
      <c r="E37" s="2383"/>
      <c r="F37" s="2383"/>
      <c r="G37" s="2383"/>
      <c r="H37" s="2383"/>
      <c r="I37" s="2383"/>
      <c r="J37" s="1705"/>
    </row>
    <row r="38" spans="1:10" ht="6" customHeight="1" x14ac:dyDescent="0.2">
      <c r="C38" s="1704"/>
      <c r="D38" s="1706"/>
      <c r="E38" s="1707"/>
      <c r="F38" s="1707"/>
      <c r="G38" s="1707"/>
    </row>
    <row r="39" spans="1:10" ht="13.5" customHeight="1" x14ac:dyDescent="0.2">
      <c r="B39" s="1703"/>
      <c r="C39" s="2380" t="s">
        <v>1050</v>
      </c>
      <c r="D39" s="2381"/>
      <c r="E39" s="2381"/>
      <c r="F39" s="2381"/>
      <c r="G39" s="2381"/>
      <c r="H39" s="2381"/>
      <c r="I39" s="2381"/>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K24" sqref="K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2113</v>
      </c>
    </row>
    <row r="6" spans="1:2" x14ac:dyDescent="0.2">
      <c r="A6" s="388">
        <v>2</v>
      </c>
      <c r="B6" t="s">
        <v>2114</v>
      </c>
    </row>
    <row r="7" spans="1:2" x14ac:dyDescent="0.2">
      <c r="A7" s="388">
        <v>3</v>
      </c>
      <c r="B7" t="s">
        <v>2115</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Millstadt CCSD 160</v>
      </c>
    </row>
    <row r="65" spans="2:2" x14ac:dyDescent="0.2">
      <c r="B65" s="397">
        <f>COVER!A13</f>
        <v>50082160004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8" activeCellId="1" sqref="B29 T38:AA3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24" sqref="K24"/>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80"/>
      <c r="H2" s="1880"/>
    </row>
    <row r="3" spans="1:8" ht="46.5" customHeight="1" x14ac:dyDescent="0.2">
      <c r="A3" s="2416" t="s">
        <v>1782</v>
      </c>
      <c r="B3" s="2417"/>
      <c r="C3" s="2417"/>
      <c r="D3" s="2417"/>
      <c r="E3" s="2417"/>
      <c r="F3" s="2418"/>
      <c r="G3" s="1880"/>
      <c r="H3" s="1880"/>
    </row>
    <row r="4" spans="1:8" s="1628" customFormat="1" ht="41.25" customHeight="1" x14ac:dyDescent="0.2">
      <c r="A4" s="2419" t="s">
        <v>1980</v>
      </c>
      <c r="B4" s="2420"/>
      <c r="C4" s="2420"/>
      <c r="D4" s="2420"/>
      <c r="E4" s="2420"/>
      <c r="F4" s="2421"/>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5026742</v>
      </c>
      <c r="C6" s="1631">
        <f>'Acct Summary 7-8'!D8</f>
        <v>568237</v>
      </c>
      <c r="D6" s="1631">
        <f>'Acct Summary 7-8'!F8</f>
        <v>270764</v>
      </c>
      <c r="E6" s="1631">
        <f>'Acct Summary 7-8'!I8</f>
        <v>87935</v>
      </c>
      <c r="F6" s="1631">
        <f>SUM(B6:E6)</f>
        <v>5953678</v>
      </c>
    </row>
    <row r="7" spans="1:8" s="1632" customFormat="1" ht="14.25" customHeight="1" thickBot="1" x14ac:dyDescent="0.25">
      <c r="A7" s="1630" t="s">
        <v>1694</v>
      </c>
      <c r="B7" s="1633">
        <f>'Acct Summary 7-8'!C17</f>
        <v>5896121</v>
      </c>
      <c r="C7" s="1633">
        <f>'Acct Summary 7-8'!D17</f>
        <v>681520</v>
      </c>
      <c r="D7" s="1633">
        <f>'Acct Summary 7-8'!F17</f>
        <v>294996</v>
      </c>
      <c r="E7" s="1896"/>
      <c r="F7" s="1631">
        <f>SUM(B7:E7)</f>
        <v>6872637</v>
      </c>
    </row>
    <row r="8" spans="1:8" s="1632" customFormat="1" ht="14.25" thickTop="1" thickBot="1" x14ac:dyDescent="0.25">
      <c r="A8" s="1634" t="s">
        <v>1695</v>
      </c>
      <c r="B8" s="1635">
        <f>(B6-B7)</f>
        <v>-869379</v>
      </c>
      <c r="C8" s="1635">
        <f>(C6-C7)</f>
        <v>-113283</v>
      </c>
      <c r="D8" s="1635">
        <f>(D6-D7)</f>
        <v>-24232</v>
      </c>
      <c r="E8" s="1633">
        <f>(E6-E7)</f>
        <v>87935</v>
      </c>
      <c r="F8" s="1636">
        <f>SUM(F6-F7)</f>
        <v>-918959</v>
      </c>
    </row>
    <row r="9" spans="1:8" s="1632" customFormat="1" ht="14.25" thickTop="1" thickBot="1" x14ac:dyDescent="0.25">
      <c r="A9" s="1637" t="s">
        <v>1957</v>
      </c>
      <c r="B9" s="1638">
        <f>'Acct Summary 7-8'!C81</f>
        <v>679032</v>
      </c>
      <c r="C9" s="1638">
        <f>'Acct Summary 7-8'!D81</f>
        <v>139385</v>
      </c>
      <c r="D9" s="1638">
        <f>'Acct Summary 7-8'!F81</f>
        <v>1019472</v>
      </c>
      <c r="E9" s="1638">
        <f>'Acct Summary 7-8'!I81</f>
        <v>10097</v>
      </c>
      <c r="F9" s="1717">
        <f>SUM(B9:E9)</f>
        <v>1847986</v>
      </c>
    </row>
    <row r="10" spans="1:8" ht="16.5" customHeight="1" thickTop="1" x14ac:dyDescent="0.2">
      <c r="A10" s="1639"/>
      <c r="B10" s="1640"/>
      <c r="C10" s="240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8"/>
      <c r="E10" s="2408"/>
      <c r="F10" s="2409"/>
    </row>
    <row r="11" spans="1:8" ht="19.5" customHeight="1" x14ac:dyDescent="0.2">
      <c r="A11" s="1715"/>
      <c r="B11" s="1716"/>
      <c r="C11" s="2407"/>
      <c r="D11" s="2408"/>
      <c r="E11" s="2408"/>
      <c r="F11" s="2409"/>
      <c r="H11" s="1714"/>
    </row>
    <row r="12" spans="1:8" ht="19.5" customHeight="1" x14ac:dyDescent="0.2">
      <c r="A12" s="1715"/>
      <c r="B12" s="1716"/>
      <c r="C12" s="2407"/>
      <c r="D12" s="2408"/>
      <c r="E12" s="2408"/>
      <c r="F12" s="2409"/>
      <c r="H12" s="1714"/>
    </row>
    <row r="13" spans="1:8" ht="19.5" customHeight="1" x14ac:dyDescent="0.2">
      <c r="A13" s="1715"/>
      <c r="B13" s="1716"/>
      <c r="C13" s="2410"/>
      <c r="D13" s="2411"/>
      <c r="E13" s="2411"/>
      <c r="F13" s="2412"/>
      <c r="H13" s="1714"/>
    </row>
    <row r="14" spans="1:8" s="1587" customFormat="1" ht="0.75" customHeight="1" x14ac:dyDescent="0.2">
      <c r="A14" s="2406" t="s">
        <v>1853</v>
      </c>
      <c r="B14" s="2406"/>
      <c r="C14" s="2406"/>
      <c r="D14" s="2406"/>
      <c r="E14" s="2406"/>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2"/>
      <c r="B8" s="2423"/>
      <c r="C8" s="2423"/>
      <c r="D8" s="2424"/>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7" t="s">
        <v>1993</v>
      </c>
      <c r="D11" s="2428"/>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0" t="s">
        <v>359</v>
      </c>
      <c r="D27" s="2431"/>
    </row>
    <row r="28" spans="1:4" ht="12.75" x14ac:dyDescent="0.2">
      <c r="A28" s="231"/>
      <c r="B28" s="232">
        <v>2</v>
      </c>
      <c r="C28" s="2429" t="s">
        <v>2041</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2" t="s">
        <v>633</v>
      </c>
      <c r="D49" s="2433"/>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5" t="s">
        <v>920</v>
      </c>
      <c r="D62" s="2426"/>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5" t="s">
        <v>777</v>
      </c>
      <c r="D76" s="2426"/>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38" activeCellId="1" sqref="B29 T38:AA3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4" t="s">
        <v>1934</v>
      </c>
      <c r="B4" s="2435"/>
      <c r="C4" s="2435"/>
      <c r="D4" s="2435"/>
      <c r="E4" s="2435"/>
      <c r="F4" s="2435"/>
      <c r="G4" s="2435"/>
      <c r="H4" s="2435"/>
      <c r="I4" s="2435"/>
      <c r="J4" s="2435"/>
      <c r="K4" s="2435"/>
      <c r="L4" s="243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6" t="str">
        <f>COVER!A17</f>
        <v>Millstadt CCSD 160</v>
      </c>
      <c r="B7" s="2437"/>
      <c r="C7" s="2437"/>
      <c r="D7" s="2438"/>
      <c r="E7" s="2439">
        <f>COVER!A13</f>
        <v>50082160004</v>
      </c>
      <c r="F7" s="2440"/>
      <c r="G7" s="2441" t="str">
        <f>COVER!T23</f>
        <v>060-008105</v>
      </c>
      <c r="H7" s="2442"/>
      <c r="I7" s="2442"/>
      <c r="J7" s="2442"/>
      <c r="K7" s="2442"/>
      <c r="L7" s="2443"/>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4"/>
      <c r="B9" s="2445"/>
      <c r="C9" s="2445"/>
      <c r="D9" s="2445"/>
      <c r="E9" s="2445"/>
      <c r="F9" s="2446"/>
      <c r="G9" s="2447" t="str">
        <f>COVER!T13</f>
        <v>Fick, Eggemeyer &amp; Williamson</v>
      </c>
      <c r="H9" s="2448"/>
      <c r="I9" s="2448"/>
      <c r="J9" s="2448"/>
      <c r="K9" s="2448"/>
      <c r="L9" s="2449"/>
    </row>
    <row r="10" spans="1:29" ht="13.5" customHeight="1" x14ac:dyDescent="0.2">
      <c r="A10" s="2450"/>
      <c r="B10" s="2451"/>
      <c r="C10" s="2451"/>
      <c r="D10" s="2451"/>
      <c r="E10" s="2451"/>
      <c r="F10" s="2452"/>
      <c r="G10" s="2447" t="str">
        <f>COVER!T17</f>
        <v>205 S. Main</v>
      </c>
      <c r="H10" s="2453"/>
      <c r="I10" s="2453"/>
      <c r="J10" s="2453"/>
      <c r="K10" s="2453"/>
      <c r="L10" s="2454"/>
    </row>
    <row r="11" spans="1:29" ht="13.5" customHeight="1" x14ac:dyDescent="0.2">
      <c r="A11" s="2039" t="s">
        <v>2032</v>
      </c>
      <c r="B11" s="2040"/>
      <c r="C11" s="2019"/>
      <c r="D11" s="2043"/>
      <c r="E11" s="2019"/>
      <c r="F11" s="2020"/>
      <c r="G11" s="2447" t="str">
        <f>COVER!T19</f>
        <v>Columbia</v>
      </c>
      <c r="H11" s="2453"/>
      <c r="I11" s="2453"/>
      <c r="J11" s="1981" t="str">
        <f>COVER!X19</f>
        <v>IL</v>
      </c>
      <c r="K11" s="1981">
        <f>COVER!Z19</f>
        <v>62236</v>
      </c>
      <c r="L11" s="2023"/>
    </row>
    <row r="12" spans="1:29" ht="13.5" customHeight="1" x14ac:dyDescent="0.2">
      <c r="A12" s="2455" t="s">
        <v>2031</v>
      </c>
      <c r="B12" s="2456"/>
      <c r="C12" s="2456"/>
      <c r="D12" s="2456"/>
      <c r="E12" s="2456"/>
      <c r="F12" s="2457"/>
      <c r="G12" s="1984"/>
      <c r="H12" s="1309"/>
      <c r="I12" s="1309"/>
      <c r="J12" s="1309"/>
      <c r="K12" s="1309"/>
      <c r="L12" s="1985"/>
    </row>
    <row r="13" spans="1:29" ht="13.5" customHeight="1" x14ac:dyDescent="0.2">
      <c r="A13" s="2447"/>
      <c r="B13" s="2448"/>
      <c r="C13" s="2448"/>
      <c r="D13" s="2448"/>
      <c r="E13" s="1308"/>
      <c r="F13" s="2032"/>
      <c r="G13" s="2024" t="s">
        <v>2034</v>
      </c>
      <c r="H13" s="2025"/>
      <c r="I13" s="2458" t="str">
        <f>COVER!T25</f>
        <v>keith@afewcpas.com</v>
      </c>
      <c r="J13" s="2459"/>
      <c r="K13" s="2459"/>
      <c r="L13" s="2460"/>
    </row>
    <row r="14" spans="1:29" ht="13.5" customHeight="1" x14ac:dyDescent="0.2">
      <c r="A14" s="2447" t="str">
        <f>COVER!A19</f>
        <v>211 West Mill</v>
      </c>
      <c r="B14" s="2445"/>
      <c r="C14" s="2445"/>
      <c r="D14" s="2445"/>
      <c r="E14" s="2030">
        <v>0</v>
      </c>
      <c r="F14" s="1307"/>
      <c r="G14" s="2026" t="s">
        <v>1413</v>
      </c>
      <c r="H14" s="1290"/>
      <c r="I14" s="1290"/>
      <c r="J14" s="1290"/>
      <c r="K14" s="1290"/>
      <c r="L14" s="2022"/>
    </row>
    <row r="15" spans="1:29" ht="13.5" customHeight="1" x14ac:dyDescent="0.2">
      <c r="A15" s="2447" t="str">
        <f>COVER!A21</f>
        <v>Millstadt</v>
      </c>
      <c r="B15" s="2453"/>
      <c r="C15" s="2453"/>
      <c r="D15" s="1289"/>
      <c r="E15" s="1986"/>
      <c r="F15" s="1306"/>
      <c r="G15" s="1980" t="str">
        <f>COVER!T15</f>
        <v>Keith Slusser</v>
      </c>
      <c r="H15" s="1290"/>
      <c r="I15" s="1290"/>
      <c r="J15" s="1290"/>
      <c r="K15" s="1290"/>
      <c r="L15" s="2022"/>
    </row>
    <row r="16" spans="1:29" ht="12.2" customHeight="1" x14ac:dyDescent="0.2">
      <c r="A16" s="2029" t="s">
        <v>2033</v>
      </c>
      <c r="B16" s="1557"/>
      <c r="C16" s="2031">
        <f>COVER!A25</f>
        <v>62260</v>
      </c>
      <c r="D16" s="2031"/>
      <c r="E16" s="2031"/>
      <c r="F16" s="2032"/>
      <c r="G16" s="2461"/>
      <c r="H16" s="2462"/>
      <c r="I16" s="2462"/>
      <c r="J16" s="2462"/>
      <c r="K16" s="2462"/>
      <c r="L16" s="2463"/>
    </row>
    <row r="17" spans="1:13" ht="12.2" customHeight="1" x14ac:dyDescent="0.2">
      <c r="A17" s="2464"/>
      <c r="B17" s="2465"/>
      <c r="C17" s="2465"/>
      <c r="D17" s="2465"/>
      <c r="E17" s="2465"/>
      <c r="F17" s="2466"/>
      <c r="G17" s="2026" t="s">
        <v>1412</v>
      </c>
      <c r="H17" s="1290"/>
      <c r="I17" s="1290"/>
      <c r="J17" s="1290"/>
      <c r="K17" s="2027" t="s">
        <v>1411</v>
      </c>
      <c r="L17" s="2020"/>
      <c r="M17" s="1305"/>
    </row>
    <row r="18" spans="1:13" ht="12.2" customHeight="1" x14ac:dyDescent="0.2">
      <c r="A18" s="2450"/>
      <c r="B18" s="2451"/>
      <c r="C18" s="2451"/>
      <c r="D18" s="2451"/>
      <c r="E18" s="2451"/>
      <c r="F18" s="2452"/>
      <c r="G18" s="2436" t="str">
        <f>COVER!T21</f>
        <v>618-281-4999</v>
      </c>
      <c r="H18" s="2437"/>
      <c r="I18" s="2437"/>
      <c r="J18" s="2437"/>
      <c r="K18" s="2436" t="str">
        <f>COVER!X21</f>
        <v>618-281-9533</v>
      </c>
      <c r="L18" s="246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38" activeCellId="1" sqref="B29 T38:AA3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8" t="str">
        <f>'Single Audit Cover'!A7</f>
        <v>Millstadt CCSD 160</v>
      </c>
      <c r="B1" s="2435"/>
      <c r="C1" s="2435"/>
      <c r="D1" s="2435"/>
    </row>
    <row r="2" spans="1:11" s="1979" customFormat="1" ht="12.75" x14ac:dyDescent="0.2">
      <c r="A2" s="2469">
        <f>'Single Audit Cover'!E7</f>
        <v>50082160004</v>
      </c>
      <c r="B2" s="2470"/>
      <c r="C2" s="2470"/>
      <c r="D2" s="2470"/>
    </row>
    <row r="3" spans="1:11" s="1979" customFormat="1" ht="12.75" x14ac:dyDescent="0.2">
      <c r="A3" s="2468" t="s">
        <v>2018</v>
      </c>
      <c r="B3" s="2435"/>
      <c r="C3" s="2435"/>
      <c r="D3" s="2435"/>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3" t="str">
        <f>'Single Audit Cover'!A7</f>
        <v>Millstadt CCSD 160</v>
      </c>
      <c r="B1" s="2473"/>
      <c r="C1" s="2473"/>
      <c r="D1" s="2473"/>
      <c r="E1" s="2473"/>
    </row>
    <row r="2" spans="1:5" x14ac:dyDescent="0.2">
      <c r="A2" s="2474">
        <f>'Single Audit Cover'!E7</f>
        <v>50082160004</v>
      </c>
      <c r="B2" s="2474"/>
      <c r="C2" s="2474"/>
      <c r="D2" s="2474"/>
      <c r="E2" s="247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196055</v>
      </c>
    </row>
    <row r="11" spans="1:5" x14ac:dyDescent="0.2">
      <c r="A11" s="1362" t="s">
        <v>1505</v>
      </c>
      <c r="B11" s="1361"/>
      <c r="C11" s="1361"/>
    </row>
    <row r="12" spans="1:5" x14ac:dyDescent="0.2">
      <c r="A12" s="1362" t="s">
        <v>1504</v>
      </c>
      <c r="B12" s="1361" t="s">
        <v>1503</v>
      </c>
      <c r="C12" s="1361"/>
      <c r="D12" s="1360">
        <f>SUM('Revenues 9-14'!C112:K112)</f>
        <v>139389</v>
      </c>
    </row>
    <row r="13" spans="1:5" x14ac:dyDescent="0.2">
      <c r="A13" s="1362" t="s">
        <v>1502</v>
      </c>
      <c r="B13" s="1361"/>
      <c r="C13" s="1361"/>
    </row>
    <row r="14" spans="1:5" x14ac:dyDescent="0.2">
      <c r="A14" s="1362" t="s">
        <v>1501</v>
      </c>
      <c r="B14" s="1361"/>
      <c r="C14" s="1361"/>
      <c r="D14" s="1360">
        <f>'ICR Computation 30'!E11</f>
        <v>22705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358149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5"/>
      <c r="B24" s="2476"/>
      <c r="D24" s="1351"/>
    </row>
    <row r="25" spans="1:4" x14ac:dyDescent="0.2">
      <c r="A25" s="2471"/>
      <c r="B25" s="2472"/>
      <c r="D25" s="1351"/>
    </row>
    <row r="26" spans="1:4" x14ac:dyDescent="0.2">
      <c r="A26" s="2471"/>
      <c r="B26" s="2472"/>
      <c r="D26" s="1351"/>
    </row>
    <row r="27" spans="1:4" x14ac:dyDescent="0.2">
      <c r="A27" s="2471"/>
      <c r="B27" s="2472"/>
      <c r="D27" s="1351"/>
    </row>
    <row r="28" spans="1:4" x14ac:dyDescent="0.2">
      <c r="A28" s="2471"/>
      <c r="B28" s="2472"/>
      <c r="D28" s="1351"/>
    </row>
    <row r="29" spans="1:4" x14ac:dyDescent="0.2">
      <c r="A29" s="2471"/>
      <c r="B29" s="2472"/>
      <c r="D29" s="1351"/>
    </row>
    <row r="30" spans="1:4" x14ac:dyDescent="0.2">
      <c r="A30" s="2471"/>
      <c r="B30" s="2472"/>
      <c r="D30" s="1351"/>
    </row>
    <row r="32" spans="1:4" x14ac:dyDescent="0.2">
      <c r="A32" s="1357" t="s">
        <v>1496</v>
      </c>
      <c r="D32" s="1356">
        <f>SUM(D19:D30)</f>
        <v>358149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1"/>
      <c r="B40" s="2472"/>
      <c r="D40" s="1351"/>
    </row>
    <row r="41" spans="1:4" x14ac:dyDescent="0.2">
      <c r="A41" s="2471"/>
      <c r="B41" s="2472"/>
      <c r="D41" s="1350"/>
    </row>
    <row r="42" spans="1:4" x14ac:dyDescent="0.2">
      <c r="A42" s="2471"/>
      <c r="B42" s="2472"/>
      <c r="D42" s="1350"/>
    </row>
    <row r="43" spans="1:4" x14ac:dyDescent="0.2">
      <c r="A43" s="2471"/>
      <c r="B43" s="2472"/>
      <c r="D43" s="1350"/>
    </row>
    <row r="44" spans="1:4" x14ac:dyDescent="0.2">
      <c r="A44" s="2471"/>
      <c r="B44" s="2472"/>
      <c r="D44" s="1350"/>
    </row>
    <row r="45" spans="1:4" x14ac:dyDescent="0.2">
      <c r="A45" s="2471"/>
      <c r="B45" s="2472"/>
      <c r="D45" s="1350"/>
    </row>
    <row r="47" spans="1:4" x14ac:dyDescent="0.2">
      <c r="B47" s="1349" t="s">
        <v>1490</v>
      </c>
      <c r="C47" s="1349"/>
      <c r="D47" s="1982">
        <f>SUM(D35:D45)</f>
        <v>0</v>
      </c>
    </row>
    <row r="49" spans="2:4" x14ac:dyDescent="0.2">
      <c r="B49" s="1349" t="s">
        <v>1489</v>
      </c>
      <c r="C49" s="1349"/>
      <c r="D49" s="1982">
        <f>D32-D47</f>
        <v>358149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38" activeCellId="1" sqref="B29 T38:AA3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Millstadt CCSD 160</v>
      </c>
      <c r="C1" s="2478"/>
      <c r="D1" s="2478"/>
      <c r="E1" s="2478"/>
      <c r="F1" s="2478"/>
      <c r="G1" s="2478"/>
      <c r="H1" s="2478"/>
      <c r="I1" s="2478"/>
      <c r="J1" s="2478"/>
      <c r="K1" s="2478"/>
    </row>
    <row r="2" spans="2:12" ht="15" x14ac:dyDescent="0.2">
      <c r="B2" s="2479">
        <f>'Single Audit Cover'!E7</f>
        <v>50082160004</v>
      </c>
      <c r="C2" s="2479"/>
      <c r="D2" s="2479"/>
      <c r="E2" s="2479"/>
      <c r="F2" s="2479"/>
      <c r="G2" s="2479"/>
      <c r="H2" s="2479"/>
      <c r="I2" s="2479"/>
      <c r="J2" s="2479"/>
      <c r="K2" s="2479"/>
      <c r="L2" s="1421"/>
    </row>
    <row r="3" spans="2:12" ht="15" x14ac:dyDescent="0.2">
      <c r="B3" s="2480" t="s">
        <v>1474</v>
      </c>
      <c r="C3" s="2480"/>
      <c r="D3" s="2480"/>
      <c r="E3" s="2480"/>
      <c r="F3" s="2480"/>
      <c r="G3" s="2480"/>
      <c r="H3" s="2480"/>
      <c r="I3" s="2480"/>
      <c r="J3" s="2480"/>
      <c r="K3" s="2480"/>
      <c r="L3" s="1421"/>
    </row>
    <row r="4" spans="2:12" ht="15" x14ac:dyDescent="0.2">
      <c r="B4" s="2434" t="str">
        <f>'[1]Single Audit Cover'!A4</f>
        <v>Year Ending June 30, 2016</v>
      </c>
      <c r="C4" s="2434"/>
      <c r="D4" s="2434"/>
      <c r="E4" s="2434"/>
      <c r="F4" s="2434"/>
      <c r="G4" s="2434"/>
      <c r="H4" s="2434"/>
      <c r="I4" s="2434"/>
      <c r="J4" s="2434"/>
      <c r="K4" s="2434"/>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38" activeCellId="1" sqref="B29 T38:AA3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2" t="str">
        <f>'Single Audit Cover'!A7</f>
        <v>Millstadt CCSD 160</v>
      </c>
      <c r="B1" s="2483"/>
      <c r="C1" s="2483"/>
      <c r="D1" s="2483"/>
      <c r="E1" s="1434"/>
    </row>
    <row r="2" spans="1:7" ht="13.5" customHeight="1" x14ac:dyDescent="0.2">
      <c r="A2" s="2484">
        <f>'Single Audit Cover'!E7</f>
        <v>50082160004</v>
      </c>
      <c r="B2" s="2485"/>
      <c r="C2" s="2485"/>
      <c r="D2" s="2485"/>
      <c r="E2" s="1423"/>
    </row>
    <row r="3" spans="1:7" ht="15.75" customHeight="1" x14ac:dyDescent="0.25">
      <c r="A3" s="2486" t="s">
        <v>1545</v>
      </c>
      <c r="B3" s="2487"/>
      <c r="C3" s="2487"/>
      <c r="D3" s="2487"/>
      <c r="E3" s="1433"/>
    </row>
    <row r="4" spans="1:7" ht="13.5" customHeight="1" x14ac:dyDescent="0.25">
      <c r="A4" s="2488" t="str">
        <f>'[1]Single Audit Cover'!A4</f>
        <v>Year Ending June 30, 2016</v>
      </c>
      <c r="B4" s="2489"/>
      <c r="C4" s="2489"/>
      <c r="D4" s="2489"/>
      <c r="E4" s="1433"/>
    </row>
    <row r="5" spans="1:7" ht="8.25" customHeight="1" x14ac:dyDescent="0.2">
      <c r="C5" s="1367"/>
      <c r="D5" s="1367"/>
    </row>
    <row r="6" spans="1:7" ht="13.5" customHeight="1" x14ac:dyDescent="0.2">
      <c r="A6" s="1357" t="s">
        <v>1915</v>
      </c>
      <c r="C6" s="1367"/>
      <c r="D6" s="1367"/>
    </row>
    <row r="7" spans="1:7" ht="60.95" customHeight="1" x14ac:dyDescent="0.2">
      <c r="A7" s="2490" t="s">
        <v>2024</v>
      </c>
      <c r="B7" s="2491"/>
      <c r="C7" s="2491"/>
      <c r="D7" s="2491"/>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0" t="s">
        <v>1916</v>
      </c>
      <c r="B12" s="2491"/>
      <c r="C12" s="2491"/>
      <c r="D12" s="2491"/>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2"/>
      <c r="E16" s="2492"/>
      <c r="F16" s="2492"/>
    </row>
    <row r="17" spans="1:6" ht="20.65" customHeight="1" x14ac:dyDescent="0.2">
      <c r="A17" s="1798"/>
      <c r="B17" s="1428"/>
      <c r="C17" s="2046"/>
      <c r="D17" s="2492"/>
      <c r="E17" s="2492"/>
      <c r="F17" s="2492"/>
    </row>
    <row r="18" spans="1:6" ht="20.65" customHeight="1" x14ac:dyDescent="0.2">
      <c r="A18" s="1798"/>
      <c r="B18" s="1428"/>
      <c r="C18" s="2046"/>
      <c r="D18" s="2492"/>
      <c r="E18" s="2492"/>
      <c r="F18" s="2492"/>
    </row>
    <row r="19" spans="1:6" ht="20.65" customHeight="1" x14ac:dyDescent="0.2">
      <c r="A19" s="1798"/>
      <c r="B19" s="1428"/>
      <c r="C19" s="2046"/>
      <c r="D19" s="2492"/>
      <c r="E19" s="2492"/>
      <c r="F19" s="2492"/>
    </row>
    <row r="20" spans="1:6" ht="20.65" customHeight="1" x14ac:dyDescent="0.2">
      <c r="A20" s="1798"/>
      <c r="B20" s="1428"/>
      <c r="C20" s="2046"/>
      <c r="D20" s="2492"/>
      <c r="E20" s="2492"/>
      <c r="F20" s="2492"/>
    </row>
    <row r="21" spans="1:6" ht="20.65" customHeight="1" x14ac:dyDescent="0.2">
      <c r="A21" s="1798"/>
      <c r="B21" s="1428"/>
      <c r="C21" s="2046"/>
      <c r="D21" s="2492"/>
      <c r="E21" s="2492"/>
      <c r="F21" s="2492"/>
    </row>
    <row r="22" spans="1:6" ht="20.65" customHeight="1" x14ac:dyDescent="0.2">
      <c r="A22" s="1798"/>
      <c r="B22" s="1428"/>
      <c r="C22" s="2046"/>
      <c r="D22" s="2492"/>
      <c r="E22" s="2492"/>
      <c r="F22" s="2492"/>
    </row>
    <row r="23" spans="1:6" ht="20.65" customHeight="1" x14ac:dyDescent="0.2">
      <c r="A23" s="1798"/>
      <c r="B23" s="1428"/>
      <c r="C23" s="2046"/>
      <c r="D23" s="2492"/>
      <c r="E23" s="2492"/>
      <c r="F23" s="2492"/>
    </row>
    <row r="24" spans="1:6" ht="20.65" customHeight="1" x14ac:dyDescent="0.2">
      <c r="A24" s="1798"/>
      <c r="B24" s="1428"/>
      <c r="C24" s="2046"/>
      <c r="D24" s="2492"/>
      <c r="E24" s="2492"/>
      <c r="F24" s="2492"/>
    </row>
    <row r="25" spans="1:6" ht="20.65" customHeight="1" x14ac:dyDescent="0.2">
      <c r="A25" s="1798"/>
      <c r="B25" s="1428"/>
      <c r="C25" s="2046"/>
      <c r="D25" s="2492"/>
      <c r="E25" s="2492"/>
      <c r="F25" s="2492"/>
    </row>
    <row r="26" spans="1:6" ht="20.65" customHeight="1" x14ac:dyDescent="0.2">
      <c r="A26" s="1798"/>
      <c r="B26" s="1428"/>
      <c r="C26" s="2046"/>
      <c r="D26" s="2492"/>
      <c r="E26" s="2492"/>
      <c r="F26" s="2492"/>
    </row>
    <row r="27" spans="1:6" ht="20.65" customHeight="1" x14ac:dyDescent="0.2">
      <c r="A27" s="1798"/>
      <c r="B27" s="1428"/>
      <c r="C27" s="2046"/>
      <c r="D27" s="2492"/>
      <c r="E27" s="2492"/>
      <c r="F27" s="2492"/>
    </row>
    <row r="28" spans="1:6" ht="20.65" customHeight="1" x14ac:dyDescent="0.2">
      <c r="A28" s="1798"/>
      <c r="B28" s="1428"/>
      <c r="C28" s="2046"/>
      <c r="D28" s="2492"/>
      <c r="E28" s="2492"/>
      <c r="F28" s="2492"/>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3" t="s">
        <v>1917</v>
      </c>
      <c r="B31" s="2493"/>
      <c r="C31" s="2493"/>
      <c r="D31" s="2493"/>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4" t="s">
        <v>2025</v>
      </c>
      <c r="C45" s="2494"/>
      <c r="D45" s="2494"/>
      <c r="E45" s="1423"/>
    </row>
    <row r="46" spans="1:5" s="1372" customFormat="1" ht="33.75" customHeight="1" x14ac:dyDescent="0.2">
      <c r="A46" s="1422">
        <v>6</v>
      </c>
      <c r="B46" s="2481" t="s">
        <v>2081</v>
      </c>
      <c r="C46" s="2481"/>
      <c r="D46" s="2481"/>
    </row>
    <row r="47" spans="1:5" ht="45.75" customHeight="1" x14ac:dyDescent="0.2">
      <c r="A47" s="1422">
        <v>7</v>
      </c>
      <c r="B47" s="2481" t="s">
        <v>2082</v>
      </c>
      <c r="C47" s="2481"/>
      <c r="D47" s="248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38" activeCellId="1" sqref="B29 T38:AA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Millstadt CCSD 160</v>
      </c>
      <c r="C1" s="2497"/>
      <c r="D1" s="2497"/>
      <c r="E1" s="2497"/>
      <c r="F1" s="2497"/>
      <c r="G1" s="2497"/>
      <c r="H1" s="2497"/>
      <c r="I1" s="2497"/>
      <c r="J1" s="1473"/>
    </row>
    <row r="2" spans="2:10" s="1367" customFormat="1" ht="12.75" customHeight="1" x14ac:dyDescent="0.2">
      <c r="B2" s="2498">
        <f>'Single Audit Cover'!E7</f>
        <v>50082160004</v>
      </c>
      <c r="C2" s="2499"/>
      <c r="D2" s="2499"/>
      <c r="E2" s="2499"/>
      <c r="F2" s="2499"/>
      <c r="G2" s="2499"/>
      <c r="H2" s="2499"/>
      <c r="I2" s="2499"/>
      <c r="J2" s="1473"/>
    </row>
    <row r="3" spans="2:10" s="1367" customFormat="1" ht="12.75" customHeight="1" x14ac:dyDescent="0.2">
      <c r="B3" s="2500" t="s">
        <v>1567</v>
      </c>
      <c r="C3" s="2489"/>
      <c r="D3" s="2489"/>
      <c r="E3" s="2489"/>
      <c r="F3" s="2489"/>
      <c r="G3" s="2489"/>
      <c r="H3" s="2489"/>
      <c r="I3" s="2489"/>
      <c r="J3" s="1472"/>
    </row>
    <row r="4" spans="2:10" s="1367" customFormat="1" ht="12.75" customHeight="1" x14ac:dyDescent="0.2">
      <c r="B4" s="2500" t="str">
        <f>'[1]Single Audit Cover'!A4</f>
        <v>Year Ending June 30, 2016</v>
      </c>
      <c r="C4" s="2489"/>
      <c r="D4" s="2489"/>
      <c r="E4" s="2489"/>
      <c r="F4" s="2489"/>
      <c r="G4" s="2489"/>
      <c r="H4" s="2489"/>
      <c r="I4" s="248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0" t="s">
        <v>1566</v>
      </c>
      <c r="C7" s="2489"/>
      <c r="D7" s="2489"/>
      <c r="E7" s="2489"/>
      <c r="F7" s="2489"/>
      <c r="G7" s="2489"/>
      <c r="H7" s="2489"/>
      <c r="I7" s="248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5"/>
      <c r="D11" s="249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38" activeCellId="1" sqref="B29 T38:AA3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Millstadt CCSD 160</v>
      </c>
      <c r="C1" s="2496"/>
      <c r="D1" s="2496"/>
      <c r="E1" s="2496"/>
      <c r="F1" s="2496"/>
      <c r="G1" s="2496"/>
      <c r="H1" s="2496"/>
      <c r="I1" s="2496"/>
      <c r="J1" s="2496"/>
      <c r="K1" s="2496"/>
      <c r="L1" s="1521"/>
      <c r="M1" s="1521"/>
    </row>
    <row r="2" spans="1:13" ht="12" customHeight="1" x14ac:dyDescent="0.2">
      <c r="B2" s="2498">
        <f>'Single Audit Cover'!E7</f>
        <v>50082160004</v>
      </c>
      <c r="C2" s="2498"/>
      <c r="D2" s="2498"/>
      <c r="E2" s="2498"/>
      <c r="F2" s="2498"/>
      <c r="G2" s="2498"/>
      <c r="H2" s="2498"/>
      <c r="I2" s="2498"/>
      <c r="J2" s="2498"/>
      <c r="K2" s="2498"/>
      <c r="L2" s="1520"/>
      <c r="M2" s="1519"/>
    </row>
    <row r="3" spans="1:13" ht="10.35" customHeight="1" x14ac:dyDescent="0.2">
      <c r="B3" s="2488" t="s">
        <v>1567</v>
      </c>
      <c r="C3" s="2488"/>
      <c r="D3" s="2488"/>
      <c r="E3" s="2488"/>
      <c r="F3" s="2488"/>
      <c r="G3" s="2488"/>
      <c r="H3" s="2488"/>
      <c r="I3" s="2488"/>
      <c r="J3" s="2488"/>
      <c r="K3" s="2488"/>
      <c r="L3" s="1518"/>
      <c r="M3" s="1518"/>
    </row>
    <row r="4" spans="1:13" ht="11.1" customHeight="1" x14ac:dyDescent="0.2">
      <c r="B4" s="2508" t="str">
        <f>'[1]Single Audit Cover'!A4</f>
        <v>Year Ending June 30, 2016</v>
      </c>
      <c r="C4" s="2508"/>
      <c r="D4" s="2508"/>
      <c r="E4" s="2508"/>
      <c r="F4" s="2508"/>
      <c r="G4" s="2508"/>
      <c r="H4" s="2508"/>
      <c r="I4" s="2508"/>
      <c r="J4" s="2508"/>
      <c r="K4" s="2508"/>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8" t="s">
        <v>1587</v>
      </c>
      <c r="C7" s="2508"/>
      <c r="D7" s="2509"/>
      <c r="E7" s="2509"/>
      <c r="F7" s="2509"/>
      <c r="G7" s="2509"/>
      <c r="H7" s="2509"/>
      <c r="I7" s="2509"/>
      <c r="J7" s="2509"/>
      <c r="K7" s="2509"/>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7"/>
      <c r="C14" s="2507"/>
      <c r="D14" s="2507"/>
      <c r="E14" s="2507"/>
      <c r="F14" s="2507"/>
      <c r="G14" s="2507"/>
      <c r="H14" s="2507"/>
      <c r="I14" s="2507"/>
      <c r="J14" s="2507"/>
      <c r="K14" s="250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7"/>
      <c r="C17" s="2507"/>
      <c r="D17" s="2507"/>
      <c r="E17" s="2507"/>
      <c r="F17" s="2507"/>
      <c r="G17" s="2507"/>
      <c r="H17" s="2507"/>
      <c r="I17" s="2507"/>
      <c r="J17" s="2507"/>
      <c r="K17" s="250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0"/>
      <c r="C20" s="2510"/>
      <c r="D20" s="2507"/>
      <c r="E20" s="2507"/>
      <c r="F20" s="2507"/>
      <c r="G20" s="2507"/>
      <c r="H20" s="2507"/>
      <c r="I20" s="2507"/>
      <c r="J20" s="2507"/>
      <c r="K20" s="250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7"/>
      <c r="C23" s="2507"/>
      <c r="D23" s="2507"/>
      <c r="E23" s="2507"/>
      <c r="F23" s="2507"/>
      <c r="G23" s="2507"/>
      <c r="H23" s="2507"/>
      <c r="I23" s="2507"/>
      <c r="J23" s="2507"/>
      <c r="K23" s="250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7"/>
      <c r="C26" s="2507"/>
      <c r="D26" s="2507"/>
      <c r="E26" s="2507"/>
      <c r="F26" s="2507"/>
      <c r="G26" s="2507"/>
      <c r="H26" s="2507"/>
      <c r="I26" s="2507"/>
      <c r="J26" s="2507"/>
      <c r="K26" s="250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1"/>
      <c r="C29" s="2511"/>
      <c r="D29" s="2507"/>
      <c r="E29" s="2507"/>
      <c r="F29" s="2507"/>
      <c r="G29" s="2507"/>
      <c r="H29" s="2507"/>
      <c r="I29" s="2507"/>
      <c r="J29" s="2507"/>
      <c r="K29" s="250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6"/>
      <c r="C32" s="2506"/>
      <c r="D32" s="2507"/>
      <c r="E32" s="2507"/>
      <c r="F32" s="2507"/>
      <c r="G32" s="2507"/>
      <c r="H32" s="2507"/>
      <c r="I32" s="2507"/>
      <c r="J32" s="2507"/>
      <c r="K32" s="2507"/>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38" activeCellId="1" sqref="B29 T38:AA3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2" t="str">
        <f>'Single Audit Cover'!A7</f>
        <v>Millstadt CCSD 160</v>
      </c>
      <c r="C1" s="2512"/>
      <c r="D1" s="2512"/>
      <c r="E1" s="2512"/>
      <c r="F1" s="2512"/>
      <c r="G1" s="2512"/>
      <c r="H1" s="2512"/>
      <c r="I1" s="2512"/>
      <c r="J1" s="2512"/>
      <c r="K1" s="2512"/>
      <c r="L1" s="1542"/>
    </row>
    <row r="2" spans="1:12" ht="12.75" customHeight="1" x14ac:dyDescent="0.2">
      <c r="B2" s="2513">
        <f>'Single Audit Cover'!E7</f>
        <v>50082160004</v>
      </c>
      <c r="C2" s="2513"/>
      <c r="D2" s="2513"/>
      <c r="E2" s="2513"/>
      <c r="F2" s="2513"/>
      <c r="G2" s="2513"/>
      <c r="H2" s="2513"/>
      <c r="I2" s="2513"/>
      <c r="J2" s="2513"/>
      <c r="K2" s="2513"/>
      <c r="L2" s="1541"/>
    </row>
    <row r="3" spans="1:12" ht="12.75" customHeight="1" x14ac:dyDescent="0.2">
      <c r="B3" s="2488" t="s">
        <v>1567</v>
      </c>
      <c r="C3" s="2488"/>
      <c r="D3" s="2488"/>
      <c r="E3" s="2488"/>
      <c r="F3" s="2488"/>
      <c r="G3" s="2488"/>
      <c r="H3" s="2488"/>
      <c r="I3" s="2488"/>
      <c r="J3" s="2488"/>
      <c r="K3" s="2488"/>
      <c r="L3" s="1518"/>
    </row>
    <row r="4" spans="1:12" ht="12.75" customHeight="1" x14ac:dyDescent="0.2">
      <c r="B4" s="2488" t="str">
        <f>'[1]Single Audit Cover'!A4</f>
        <v>Year Ending June 30, 2016</v>
      </c>
      <c r="C4" s="2488"/>
      <c r="D4" s="2488"/>
      <c r="E4" s="2488"/>
      <c r="F4" s="2488"/>
      <c r="G4" s="2488"/>
      <c r="H4" s="2488"/>
      <c r="I4" s="2488"/>
      <c r="J4" s="2488"/>
      <c r="K4" s="2488"/>
      <c r="L4" s="1518"/>
    </row>
    <row r="5" spans="1:12" ht="5.25" customHeight="1" x14ac:dyDescent="0.2">
      <c r="B5" s="1353" t="s">
        <v>1390</v>
      </c>
      <c r="C5" s="1353"/>
      <c r="L5" s="1426"/>
    </row>
    <row r="6" spans="1:12" ht="30.75" customHeight="1" x14ac:dyDescent="0.2">
      <c r="A6" s="1426"/>
      <c r="B6" s="2514" t="s">
        <v>1608</v>
      </c>
      <c r="C6" s="2514"/>
      <c r="D6" s="2514"/>
      <c r="E6" s="2514"/>
      <c r="F6" s="2514"/>
      <c r="G6" s="2514"/>
      <c r="H6" s="2514"/>
      <c r="I6" s="2514"/>
      <c r="J6" s="2514"/>
      <c r="K6" s="2514"/>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7"/>
      <c r="C20" s="2507"/>
      <c r="D20" s="2507"/>
      <c r="E20" s="2507"/>
      <c r="F20" s="2507"/>
      <c r="G20" s="2507"/>
      <c r="H20" s="2507"/>
      <c r="I20" s="2507"/>
      <c r="J20" s="2507"/>
      <c r="K20" s="250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7"/>
      <c r="C23" s="2507"/>
      <c r="D23" s="2507"/>
      <c r="E23" s="2507"/>
      <c r="F23" s="2507"/>
      <c r="G23" s="2507"/>
      <c r="H23" s="2507"/>
      <c r="I23" s="2507"/>
      <c r="J23" s="2507"/>
      <c r="K23" s="250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7"/>
      <c r="C26" s="2507"/>
      <c r="D26" s="2507"/>
      <c r="E26" s="2507"/>
      <c r="F26" s="2507"/>
      <c r="G26" s="2507"/>
      <c r="H26" s="2507"/>
      <c r="I26" s="2507"/>
      <c r="J26" s="2507"/>
      <c r="K26" s="250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7"/>
      <c r="C29" s="2507"/>
      <c r="D29" s="2507"/>
      <c r="E29" s="2507"/>
      <c r="F29" s="2507"/>
      <c r="G29" s="2507"/>
      <c r="H29" s="2507"/>
      <c r="I29" s="2507"/>
      <c r="J29" s="2507"/>
      <c r="K29" s="250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7"/>
      <c r="C32" s="2507"/>
      <c r="D32" s="2507"/>
      <c r="E32" s="2507"/>
      <c r="F32" s="2507"/>
      <c r="G32" s="2507"/>
      <c r="H32" s="2507"/>
      <c r="I32" s="2507"/>
      <c r="J32" s="2507"/>
      <c r="K32" s="250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7"/>
      <c r="C35" s="2507"/>
      <c r="D35" s="2507"/>
      <c r="E35" s="2507"/>
      <c r="F35" s="2507"/>
      <c r="G35" s="2507"/>
      <c r="H35" s="2507"/>
      <c r="I35" s="2507"/>
      <c r="J35" s="2507"/>
      <c r="K35" s="250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7"/>
      <c r="C38" s="2507"/>
      <c r="D38" s="2507"/>
      <c r="E38" s="2507"/>
      <c r="F38" s="2507"/>
      <c r="G38" s="2507"/>
      <c r="H38" s="2507"/>
      <c r="I38" s="2507"/>
      <c r="J38" s="2507"/>
      <c r="K38" s="250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7"/>
      <c r="C41" s="2507"/>
      <c r="D41" s="2507"/>
      <c r="E41" s="2507"/>
      <c r="F41" s="2507"/>
      <c r="G41" s="2507"/>
      <c r="H41" s="2507"/>
      <c r="I41" s="2507"/>
      <c r="J41" s="2507"/>
      <c r="K41" s="2507"/>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38" activeCellId="1" sqref="B29 T38:AA3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Millstadt CCSD 160</v>
      </c>
      <c r="C1" s="2496"/>
      <c r="D1" s="2496"/>
      <c r="E1" s="1554"/>
    </row>
    <row r="2" spans="2:5" s="1387" customFormat="1" ht="12.75" customHeight="1" x14ac:dyDescent="0.2">
      <c r="B2" s="2498">
        <f>'Single Audit Cover'!E7</f>
        <v>50082160004</v>
      </c>
      <c r="C2" s="2498"/>
      <c r="D2" s="2498"/>
      <c r="E2" s="1553"/>
    </row>
    <row r="3" spans="2:5" s="1346" customFormat="1" ht="12.75" customHeight="1" x14ac:dyDescent="0.2">
      <c r="B3" s="2488" t="s">
        <v>1618</v>
      </c>
      <c r="C3" s="2488"/>
      <c r="D3" s="2488"/>
      <c r="E3" s="1978"/>
    </row>
    <row r="4" spans="2:5" s="1387" customFormat="1" ht="12.75" customHeight="1" x14ac:dyDescent="0.2">
      <c r="B4" s="2518" t="str">
        <f>'[1]Single Audit Cover'!A4</f>
        <v>Year Ending June 30, 2016</v>
      </c>
      <c r="C4" s="2518"/>
      <c r="D4" s="2518"/>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38" activeCellId="1" sqref="B29 T38:AA3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Millstadt CCSD 160</v>
      </c>
      <c r="C1" s="2496"/>
      <c r="D1" s="2496"/>
      <c r="E1" s="2496"/>
      <c r="F1" s="1542"/>
      <c r="G1" s="1542"/>
      <c r="H1" s="1542"/>
      <c r="I1" s="1542"/>
      <c r="J1" s="1542"/>
      <c r="K1" s="1542"/>
      <c r="L1" s="1542"/>
    </row>
    <row r="2" spans="2:12" ht="13.5" customHeight="1" x14ac:dyDescent="0.2">
      <c r="B2" s="2498">
        <f>'Single Audit Cover'!E7</f>
        <v>50082160004</v>
      </c>
      <c r="C2" s="2498"/>
      <c r="D2" s="2498"/>
      <c r="E2" s="2498"/>
      <c r="F2" s="1541"/>
      <c r="G2" s="1541"/>
      <c r="H2" s="1541"/>
      <c r="I2" s="1541"/>
      <c r="J2" s="1541"/>
      <c r="K2" s="1541"/>
      <c r="L2" s="1541"/>
    </row>
    <row r="3" spans="2:12" ht="13.5" customHeight="1" x14ac:dyDescent="0.2">
      <c r="B3" s="2488" t="s">
        <v>1626</v>
      </c>
      <c r="C3" s="2488"/>
      <c r="D3" s="2488"/>
      <c r="E3" s="2488"/>
      <c r="F3" s="1978"/>
      <c r="G3" s="1978"/>
      <c r="H3" s="1978"/>
      <c r="I3" s="1978"/>
      <c r="J3" s="1978"/>
      <c r="K3" s="1978"/>
      <c r="L3" s="1978"/>
    </row>
    <row r="4" spans="2:12" ht="13.5" customHeight="1" x14ac:dyDescent="0.2">
      <c r="B4" s="2519" t="str">
        <f>'[1]Single Audit Cover'!A4</f>
        <v>Year Ending June 30, 2016</v>
      </c>
      <c r="C4" s="2519"/>
      <c r="D4" s="2519"/>
      <c r="E4" s="251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1"/>
      <c r="C11" s="2511"/>
      <c r="D11" s="2507"/>
      <c r="E11" s="2507"/>
    </row>
    <row r="12" spans="2:12" ht="13.5" customHeight="1" x14ac:dyDescent="0.2">
      <c r="B12" s="1426"/>
      <c r="C12" s="1426"/>
      <c r="D12" s="1426"/>
    </row>
    <row r="13" spans="2:12" ht="13.5" customHeight="1" x14ac:dyDescent="0.2">
      <c r="B13" s="1320" t="s">
        <v>1622</v>
      </c>
      <c r="C13" s="1320"/>
      <c r="D13" s="1426"/>
    </row>
    <row r="14" spans="2:12" ht="76.5" customHeight="1" x14ac:dyDescent="0.2">
      <c r="B14" s="2511"/>
      <c r="C14" s="2511"/>
      <c r="D14" s="2507"/>
      <c r="E14" s="2507"/>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50082160004</v>
      </c>
    </row>
    <row r="3" spans="1:2" x14ac:dyDescent="0.2">
      <c r="A3" t="s">
        <v>1132</v>
      </c>
      <c r="B3" s="1232" t="str">
        <f>COVER!A15</f>
        <v>St. Clair</v>
      </c>
    </row>
    <row r="4" spans="1:2" x14ac:dyDescent="0.2">
      <c r="A4" t="s">
        <v>1188</v>
      </c>
      <c r="B4" s="1232" t="str">
        <f>COVER!A17</f>
        <v>Millstadt CCSD 160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060-008105</v>
      </c>
    </row>
    <row r="16" spans="1:2" x14ac:dyDescent="0.2">
      <c r="A16" t="s">
        <v>501</v>
      </c>
      <c r="B16" s="1232" t="str">
        <f>COVER!T13</f>
        <v>Fick, Eggemeyer &amp; Williamson</v>
      </c>
    </row>
    <row r="17" spans="1:2" x14ac:dyDescent="0.2">
      <c r="A17" t="s">
        <v>1052</v>
      </c>
      <c r="B17" s="1232" t="str">
        <f>COVER!T15</f>
        <v>Keith Slusser</v>
      </c>
    </row>
    <row r="18" spans="1:2" x14ac:dyDescent="0.2">
      <c r="A18" t="s">
        <v>1370</v>
      </c>
      <c r="B18" s="1232" t="str">
        <f>COVER!T17</f>
        <v>205 S. Main</v>
      </c>
    </row>
    <row r="19" spans="1:2" x14ac:dyDescent="0.2">
      <c r="A19" t="s">
        <v>1054</v>
      </c>
      <c r="B19" s="1232" t="str">
        <f>COVER!T25</f>
        <v>keith@afewcpas.com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679032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679032</v>
      </c>
      <c r="D92" s="14" t="str">
        <f t="shared" si="0"/>
        <v>Error?</v>
      </c>
    </row>
    <row r="93" spans="1:4" x14ac:dyDescent="0.2">
      <c r="A93" s="55">
        <v>32</v>
      </c>
      <c r="B93" s="1232">
        <f>'Assets-Liab 5-6'!C41</f>
        <v>679032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139385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4386</v>
      </c>
      <c r="D123" s="14" t="str">
        <f t="shared" si="0"/>
        <v>Error?</v>
      </c>
    </row>
    <row r="124" spans="1:4" x14ac:dyDescent="0.2">
      <c r="A124" s="55">
        <v>63</v>
      </c>
      <c r="B124" s="1232">
        <f>'Assets-Liab 5-6'!D41</f>
        <v>139385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509259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509259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1019472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1019472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183123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183123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474102</v>
      </c>
      <c r="D273" s="14" t="str">
        <f t="shared" si="3"/>
        <v>Error?</v>
      </c>
    </row>
    <row r="274" spans="1:4" x14ac:dyDescent="0.2">
      <c r="A274" s="55">
        <v>213</v>
      </c>
      <c r="B274" s="1232">
        <f>'Assets-Liab 5-6'!M17</f>
        <v>11371048</v>
      </c>
      <c r="D274" s="14" t="str">
        <f t="shared" si="3"/>
        <v>Error?</v>
      </c>
    </row>
    <row r="275" spans="1:4" x14ac:dyDescent="0.2">
      <c r="A275" s="55">
        <v>214</v>
      </c>
      <c r="B275" s="1232">
        <f>'Assets-Liab 5-6'!M18</f>
        <v>0</v>
      </c>
      <c r="D275" s="14" t="str">
        <f t="shared" si="3"/>
        <v>Error?</v>
      </c>
    </row>
    <row r="276" spans="1:4" x14ac:dyDescent="0.2">
      <c r="A276" s="55">
        <v>215</v>
      </c>
      <c r="B276" s="1232">
        <f>'Assets-Liab 5-6'!M19</f>
        <v>157535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12002685</v>
      </c>
      <c r="C279" s="14" t="s">
        <v>672</v>
      </c>
      <c r="D279" s="14" t="str">
        <f t="shared" si="3"/>
        <v>Error?</v>
      </c>
    </row>
    <row r="280" spans="1:4" x14ac:dyDescent="0.2">
      <c r="A280" s="55">
        <v>219</v>
      </c>
      <c r="B280" s="1232">
        <f>'Assets-Liab 5-6'!M40</f>
        <v>12002685</v>
      </c>
      <c r="D280" s="14" t="str">
        <f t="shared" si="3"/>
        <v>Error?</v>
      </c>
    </row>
    <row r="281" spans="1:4" x14ac:dyDescent="0.2">
      <c r="A281" s="55">
        <v>220</v>
      </c>
      <c r="B281" s="1232">
        <f>'Assets-Liab 5-6'!M41</f>
        <v>12002685</v>
      </c>
      <c r="C281" s="14" t="s">
        <v>672</v>
      </c>
      <c r="D281" s="14" t="str">
        <f t="shared" si="3"/>
        <v>Error?</v>
      </c>
    </row>
    <row r="282" spans="1:4" x14ac:dyDescent="0.2">
      <c r="A282" s="55">
        <v>221</v>
      </c>
      <c r="B282" s="1232">
        <f>'Assets-Liab 5-6'!N21</f>
        <v>509259</v>
      </c>
      <c r="D282" s="14" t="str">
        <f t="shared" si="3"/>
        <v>Error?</v>
      </c>
    </row>
    <row r="283" spans="1:4" x14ac:dyDescent="0.2">
      <c r="A283" s="55">
        <v>222</v>
      </c>
      <c r="B283" s="1232">
        <f>'Assets-Liab 5-6'!N22</f>
        <v>6427741</v>
      </c>
      <c r="D283" s="14" t="str">
        <f t="shared" si="3"/>
        <v>Error?</v>
      </c>
    </row>
    <row r="284" spans="1:4" x14ac:dyDescent="0.2">
      <c r="A284" s="55">
        <v>223</v>
      </c>
      <c r="B284" s="1232">
        <f>'Assets-Liab 5-6'!N23</f>
        <v>6937000</v>
      </c>
      <c r="C284" s="14" t="s">
        <v>672</v>
      </c>
      <c r="D284" s="14" t="str">
        <f t="shared" si="3"/>
        <v>Error?</v>
      </c>
    </row>
    <row r="285" spans="1:4" x14ac:dyDescent="0.2">
      <c r="A285" s="55">
        <v>224</v>
      </c>
      <c r="B285" s="1232">
        <f>'Assets-Liab 5-6'!N36</f>
        <v>6937000</v>
      </c>
      <c r="D285" s="14" t="str">
        <f t="shared" si="3"/>
        <v>Error?</v>
      </c>
    </row>
    <row r="286" spans="1:4" x14ac:dyDescent="0.2">
      <c r="A286" s="83">
        <v>225</v>
      </c>
      <c r="D286" s="14" t="str">
        <f t="shared" si="3"/>
        <v>OK</v>
      </c>
    </row>
    <row r="287" spans="1:4" x14ac:dyDescent="0.2">
      <c r="A287" s="55">
        <v>226</v>
      </c>
      <c r="B287" s="1232">
        <f>'Assets-Liab 5-6'!N37</f>
        <v>6937000</v>
      </c>
      <c r="C287" s="14" t="s">
        <v>672</v>
      </c>
      <c r="D287" s="14" t="str">
        <f t="shared" si="3"/>
        <v>Error?</v>
      </c>
    </row>
    <row r="288" spans="1:4" x14ac:dyDescent="0.2">
      <c r="A288" s="55">
        <v>227</v>
      </c>
      <c r="B288" s="1232">
        <f>'Assets-Liab 5-6'!N41</f>
        <v>6937000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1807577</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140559</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1000000</v>
      </c>
      <c r="D651" s="14" t="str">
        <f t="shared" si="9"/>
        <v>Error?</v>
      </c>
    </row>
    <row r="652" spans="1:4" x14ac:dyDescent="0.2">
      <c r="A652" s="55">
        <v>591</v>
      </c>
      <c r="B652" s="1232">
        <f>'Acct Summary 7-8'!I34</f>
        <v>17892</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2804545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49578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3790705</v>
      </c>
      <c r="C720" s="14" t="s">
        <v>672</v>
      </c>
      <c r="D720" s="14" t="str">
        <f t="shared" si="10"/>
        <v>Error?</v>
      </c>
    </row>
    <row r="721" spans="1:4" x14ac:dyDescent="0.2">
      <c r="A721" s="55">
        <v>660</v>
      </c>
      <c r="B721" s="1232">
        <f>'Expenditures 15-22'!C36</f>
        <v>53910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53910</v>
      </c>
      <c r="C727" s="14" t="s">
        <v>672</v>
      </c>
      <c r="D727" s="14" t="str">
        <f t="shared" si="10"/>
        <v>Error?</v>
      </c>
    </row>
    <row r="728" spans="1:4" x14ac:dyDescent="0.2">
      <c r="A728" s="55">
        <v>667</v>
      </c>
      <c r="B728" s="1232">
        <f>'Expenditures 15-22'!C44</f>
        <v>66746</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66746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122326</v>
      </c>
      <c r="D733" s="14" t="str">
        <f t="shared" si="10"/>
        <v>Error?</v>
      </c>
    </row>
    <row r="734" spans="1:4" x14ac:dyDescent="0.2">
      <c r="A734" s="55">
        <v>673</v>
      </c>
      <c r="B734" s="1232">
        <f>'Expenditures 15-22'!C53</f>
        <v>122326</v>
      </c>
      <c r="C734" s="14" t="s">
        <v>672</v>
      </c>
      <c r="D734" s="14" t="str">
        <f t="shared" si="10"/>
        <v>Error?</v>
      </c>
    </row>
    <row r="735" spans="1:4" x14ac:dyDescent="0.2">
      <c r="A735" s="55">
        <v>674</v>
      </c>
      <c r="B735" s="1232">
        <f>'Expenditures 15-22'!C55</f>
        <v>229664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229664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55011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56122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111133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583779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4374484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584633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3916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738940</v>
      </c>
      <c r="C778" s="14" t="s">
        <v>672</v>
      </c>
      <c r="D778" s="14" t="str">
        <f t="shared" si="11"/>
        <v>Error?</v>
      </c>
    </row>
    <row r="779" spans="1:4" x14ac:dyDescent="0.2">
      <c r="A779" s="55">
        <v>718</v>
      </c>
      <c r="B779" s="1232">
        <f>'Expenditures 15-22'!D36</f>
        <v>13235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13235</v>
      </c>
      <c r="C785" s="14" t="s">
        <v>672</v>
      </c>
      <c r="D785" s="14" t="str">
        <f t="shared" si="11"/>
        <v>Error?</v>
      </c>
    </row>
    <row r="786" spans="1:4" x14ac:dyDescent="0.2">
      <c r="A786" s="55">
        <v>725</v>
      </c>
      <c r="B786" s="1232">
        <f>'Expenditures 15-22'!D44</f>
        <v>18611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18611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30194</v>
      </c>
      <c r="D791" s="14" t="str">
        <f t="shared" si="11"/>
        <v>Error?</v>
      </c>
    </row>
    <row r="792" spans="1:4" x14ac:dyDescent="0.2">
      <c r="A792" s="55">
        <v>731</v>
      </c>
      <c r="B792" s="1232">
        <f>'Expenditures 15-22'!D53</f>
        <v>30194</v>
      </c>
      <c r="C792" s="14" t="s">
        <v>672</v>
      </c>
      <c r="D792" s="14" t="str">
        <f t="shared" si="11"/>
        <v>Error?</v>
      </c>
    </row>
    <row r="793" spans="1:4" x14ac:dyDescent="0.2">
      <c r="A793" s="55">
        <v>732</v>
      </c>
      <c r="B793" s="1232">
        <f>'Expenditures 15-22'!D55</f>
        <v>49419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49419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9983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9994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121453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860393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12805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7488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31937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4922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4922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13337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13337</v>
      </c>
      <c r="C847" s="14" t="s">
        <v>672</v>
      </c>
      <c r="D847" s="14" t="str">
        <f t="shared" si="12"/>
        <v>Error?</v>
      </c>
    </row>
    <row r="848" spans="1:4" x14ac:dyDescent="0.2">
      <c r="A848" s="55">
        <v>787</v>
      </c>
      <c r="B848" s="1232">
        <f>'Expenditures 15-22'!E49</f>
        <v>30828</v>
      </c>
      <c r="D848" s="14" t="str">
        <f t="shared" si="12"/>
        <v>Error?</v>
      </c>
    </row>
    <row r="849" spans="1:4" x14ac:dyDescent="0.2">
      <c r="A849" s="55">
        <v>788</v>
      </c>
      <c r="B849" s="1232">
        <f>'Expenditures 15-22'!E50</f>
        <v>16882</v>
      </c>
      <c r="D849" s="14" t="str">
        <f t="shared" si="12"/>
        <v>Error?</v>
      </c>
    </row>
    <row r="850" spans="1:4" x14ac:dyDescent="0.2">
      <c r="A850" s="55">
        <v>789</v>
      </c>
      <c r="B850" s="1232">
        <f>'Expenditures 15-22'!E53</f>
        <v>47710</v>
      </c>
      <c r="C850" s="14" t="s">
        <v>672</v>
      </c>
      <c r="D850" s="14" t="str">
        <f t="shared" si="12"/>
        <v>Error?</v>
      </c>
    </row>
    <row r="851" spans="1:4" x14ac:dyDescent="0.2">
      <c r="A851" s="55">
        <v>790</v>
      </c>
      <c r="B851" s="1232">
        <f>'Expenditures 15-22'!E55</f>
        <v>19939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19939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1375</v>
      </c>
      <c r="D855" s="14" t="str">
        <f t="shared" si="12"/>
        <v>Error?</v>
      </c>
    </row>
    <row r="856" spans="1:4" x14ac:dyDescent="0.2">
      <c r="A856" s="55">
        <v>795</v>
      </c>
      <c r="B856" s="1232">
        <f>'Expenditures 15-22'!E61</f>
        <v>22676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131314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155365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241273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273210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105022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1266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109050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26659</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3349</v>
      </c>
      <c r="D904" s="14" t="str">
        <f t="shared" si="13"/>
        <v>Error?</v>
      </c>
    </row>
    <row r="905" spans="1:4" x14ac:dyDescent="0.2">
      <c r="A905" s="55">
        <v>844</v>
      </c>
      <c r="B905" s="1232">
        <f>'Expenditures 15-22'!F47</f>
        <v>30008</v>
      </c>
      <c r="C905" s="14" t="s">
        <v>672</v>
      </c>
      <c r="D905" s="14" t="str">
        <f t="shared" si="13"/>
        <v>Error?</v>
      </c>
    </row>
    <row r="906" spans="1:4" x14ac:dyDescent="0.2">
      <c r="A906" s="55">
        <v>845</v>
      </c>
      <c r="B906" s="1232">
        <f>'Expenditures 15-22'!F49</f>
        <v>331</v>
      </c>
      <c r="D906" s="14" t="str">
        <f t="shared" si="13"/>
        <v>Error?</v>
      </c>
    </row>
    <row r="907" spans="1:4" x14ac:dyDescent="0.2">
      <c r="A907" s="55">
        <v>846</v>
      </c>
      <c r="B907" s="1232">
        <f>'Expenditures 15-22'!F50</f>
        <v>315</v>
      </c>
      <c r="D907" s="14" t="str">
        <f t="shared" si="13"/>
        <v>Error?</v>
      </c>
    </row>
    <row r="908" spans="1:4" x14ac:dyDescent="0.2">
      <c r="A908" s="55">
        <v>847</v>
      </c>
      <c r="B908" s="1232">
        <f>'Expenditures 15-22'!F53</f>
        <v>646</v>
      </c>
      <c r="C908" s="14" t="s">
        <v>672</v>
      </c>
      <c r="D908" s="14" t="str">
        <f t="shared" si="13"/>
        <v>Error?</v>
      </c>
    </row>
    <row r="909" spans="1:4" x14ac:dyDescent="0.2">
      <c r="A909" s="55">
        <v>848</v>
      </c>
      <c r="B909" s="1232">
        <f>'Expenditures 15-22'!F55</f>
        <v>1698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1698</v>
      </c>
      <c r="C911" s="14" t="s">
        <v>672</v>
      </c>
      <c r="D911" s="14" t="str">
        <f t="shared" si="13"/>
        <v>Error?</v>
      </c>
    </row>
    <row r="912" spans="1:4" x14ac:dyDescent="0.2">
      <c r="A912" s="55">
        <v>851</v>
      </c>
      <c r="B912" s="1232">
        <f>'Expenditures 15-22'!F59</f>
        <v>1979</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14217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1252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17448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49800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158850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229184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229184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3507005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62248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4670632</v>
      </c>
      <c r="C1108" s="14" t="s">
        <v>672</v>
      </c>
      <c r="D1108" s="14" t="str">
        <f t="shared" si="16"/>
        <v>Error?</v>
      </c>
    </row>
    <row r="1109" spans="1:4" x14ac:dyDescent="0.2">
      <c r="A1109" s="55">
        <v>1048</v>
      </c>
      <c r="B1109" s="1232">
        <f>'Expenditures 15-22'!K36</f>
        <v>67145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4922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72067</v>
      </c>
      <c r="C1115" s="14" t="s">
        <v>672</v>
      </c>
      <c r="D1115" s="14" t="str">
        <f t="shared" si="16"/>
        <v>Error?</v>
      </c>
    </row>
    <row r="1116" spans="1:4" x14ac:dyDescent="0.2">
      <c r="A1116" s="55">
        <v>1055</v>
      </c>
      <c r="B1116" s="1232">
        <f>'Expenditures 15-22'!K44</f>
        <v>112016</v>
      </c>
      <c r="C1116" s="14" t="s">
        <v>672</v>
      </c>
      <c r="D1116" s="14" t="str">
        <f t="shared" si="16"/>
        <v>Error?</v>
      </c>
    </row>
    <row r="1117" spans="1:4" x14ac:dyDescent="0.2">
      <c r="A1117" s="55">
        <v>1056</v>
      </c>
      <c r="B1117" s="1232">
        <f>'Expenditures 15-22'!K45</f>
        <v>13337</v>
      </c>
      <c r="C1117" s="14" t="s">
        <v>672</v>
      </c>
      <c r="D1117" s="14" t="str">
        <f t="shared" si="16"/>
        <v>Error?</v>
      </c>
    </row>
    <row r="1118" spans="1:4" x14ac:dyDescent="0.2">
      <c r="A1118" s="55">
        <v>1057</v>
      </c>
      <c r="B1118" s="1232">
        <f>'Expenditures 15-22'!K46</f>
        <v>3349</v>
      </c>
      <c r="C1118" s="14" t="s">
        <v>672</v>
      </c>
      <c r="D1118" s="14" t="str">
        <f t="shared" si="16"/>
        <v>Error?</v>
      </c>
    </row>
    <row r="1119" spans="1:4" x14ac:dyDescent="0.2">
      <c r="A1119" s="55">
        <v>1058</v>
      </c>
      <c r="B1119" s="1232">
        <f>'Expenditures 15-22'!K47</f>
        <v>128702</v>
      </c>
      <c r="C1119" s="14" t="s">
        <v>672</v>
      </c>
      <c r="D1119" s="14" t="str">
        <f t="shared" si="16"/>
        <v>Error?</v>
      </c>
    </row>
    <row r="1120" spans="1:4" x14ac:dyDescent="0.2">
      <c r="A1120" s="55">
        <v>1059</v>
      </c>
      <c r="B1120" s="1232">
        <f>'Expenditures 15-22'!K49</f>
        <v>31159</v>
      </c>
      <c r="C1120" s="14" t="s">
        <v>672</v>
      </c>
      <c r="D1120" s="14" t="str">
        <f t="shared" si="16"/>
        <v>Error?</v>
      </c>
    </row>
    <row r="1121" spans="1:4" x14ac:dyDescent="0.2">
      <c r="A1121" s="55">
        <v>1060</v>
      </c>
      <c r="B1121" s="1232">
        <f>'Expenditures 15-22'!K50</f>
        <v>169717</v>
      </c>
      <c r="C1121" s="14" t="s">
        <v>672</v>
      </c>
      <c r="D1121" s="14" t="str">
        <f t="shared" si="16"/>
        <v>Error?</v>
      </c>
    </row>
    <row r="1122" spans="1:4" x14ac:dyDescent="0.2">
      <c r="A1122" s="55">
        <v>1061</v>
      </c>
      <c r="B1122" s="1232">
        <f>'Expenditures 15-22'!K53</f>
        <v>200876</v>
      </c>
      <c r="C1122" s="14" t="s">
        <v>672</v>
      </c>
      <c r="D1122" s="14" t="str">
        <f t="shared" si="16"/>
        <v>Error?</v>
      </c>
    </row>
    <row r="1123" spans="1:4" x14ac:dyDescent="0.2">
      <c r="A1123" s="55">
        <v>1062</v>
      </c>
      <c r="B1123" s="1232">
        <f>'Expenditures 15-22'!K55</f>
        <v>300720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300720</v>
      </c>
      <c r="C1125" s="14" t="s">
        <v>672</v>
      </c>
      <c r="D1125" s="14" t="str">
        <f t="shared" si="16"/>
        <v>Error?</v>
      </c>
    </row>
    <row r="1126" spans="1:4" x14ac:dyDescent="0.2">
      <c r="A1126" s="55">
        <v>1065</v>
      </c>
      <c r="B1126" s="1232">
        <f>'Expenditures 15-22'!K59</f>
        <v>1979</v>
      </c>
      <c r="C1126" s="14" t="s">
        <v>672</v>
      </c>
      <c r="D1126" s="14" t="str">
        <f t="shared" si="16"/>
        <v>Error?</v>
      </c>
    </row>
    <row r="1127" spans="1:4" x14ac:dyDescent="0.2">
      <c r="A1127" s="55">
        <v>1066</v>
      </c>
      <c r="B1127" s="1232">
        <f>'Expenditures 15-22'!K60</f>
        <v>66369</v>
      </c>
      <c r="C1127" s="14" t="s">
        <v>672</v>
      </c>
      <c r="D1127" s="14" t="str">
        <f t="shared" si="16"/>
        <v>Error?</v>
      </c>
    </row>
    <row r="1128" spans="1:4" x14ac:dyDescent="0.2">
      <c r="A1128" s="55">
        <v>1067</v>
      </c>
      <c r="B1128" s="1232">
        <f>'Expenditures 15-22'!K61</f>
        <v>36893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188699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293940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996305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229184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5896121</v>
      </c>
      <c r="C1152" s="14" t="s">
        <v>672</v>
      </c>
      <c r="D1152" s="14" t="str">
        <f t="shared" si="17"/>
        <v>Error?</v>
      </c>
    </row>
    <row r="1153" spans="1:4" x14ac:dyDescent="0.2">
      <c r="A1153" s="55">
        <v>1092</v>
      </c>
      <c r="B1153" s="1232">
        <f>'Expenditures 15-22'!K115</f>
        <v>-869379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309598</v>
      </c>
      <c r="D1221" s="14" t="str">
        <f t="shared" si="18"/>
        <v>Error?</v>
      </c>
    </row>
    <row r="1222" spans="1:4" x14ac:dyDescent="0.2">
      <c r="A1222" s="83">
        <v>1161</v>
      </c>
      <c r="D1222" s="14" t="str">
        <f t="shared" si="18"/>
        <v>OK</v>
      </c>
    </row>
    <row r="1223" spans="1:4" x14ac:dyDescent="0.2">
      <c r="A1223" s="55">
        <v>1162</v>
      </c>
      <c r="B1223" s="1232">
        <f>'Expenditures 15-22'!C127</f>
        <v>309598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309598</v>
      </c>
      <c r="C1225" s="14" t="s">
        <v>672</v>
      </c>
      <c r="D1225" s="14" t="str">
        <f t="shared" si="18"/>
        <v>Error?</v>
      </c>
    </row>
    <row r="1226" spans="1:4" x14ac:dyDescent="0.2">
      <c r="A1226" s="55">
        <v>1165</v>
      </c>
      <c r="B1226" s="1232">
        <f>'Expenditures 15-22'!C150</f>
        <v>309598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34693</v>
      </c>
      <c r="D1229" s="14" t="str">
        <f t="shared" si="18"/>
        <v>Error?</v>
      </c>
    </row>
    <row r="1230" spans="1:4" x14ac:dyDescent="0.2">
      <c r="A1230" s="83">
        <v>1169</v>
      </c>
      <c r="D1230" s="14" t="str">
        <f t="shared" si="18"/>
        <v>OK</v>
      </c>
    </row>
    <row r="1231" spans="1:4" x14ac:dyDescent="0.2">
      <c r="A1231" s="55">
        <v>1170</v>
      </c>
      <c r="B1231" s="1232">
        <f>'Expenditures 15-22'!D127</f>
        <v>34693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34693</v>
      </c>
      <c r="C1233" s="14" t="s">
        <v>672</v>
      </c>
      <c r="D1233" s="14" t="str">
        <f t="shared" si="18"/>
        <v>Error?</v>
      </c>
    </row>
    <row r="1234" spans="1:4" x14ac:dyDescent="0.2">
      <c r="A1234" s="55">
        <v>1173</v>
      </c>
      <c r="B1234" s="1232">
        <f>'Expenditures 15-22'!D150</f>
        <v>34693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53261</v>
      </c>
      <c r="D1237" s="14" t="str">
        <f t="shared" si="18"/>
        <v>Error?</v>
      </c>
    </row>
    <row r="1238" spans="1:4" x14ac:dyDescent="0.2">
      <c r="A1238" s="83">
        <v>1177</v>
      </c>
      <c r="D1238" s="14" t="str">
        <f t="shared" si="18"/>
        <v>OK</v>
      </c>
    </row>
    <row r="1239" spans="1:4" x14ac:dyDescent="0.2">
      <c r="A1239" s="55">
        <v>1178</v>
      </c>
      <c r="B1239" s="1232">
        <f>'Expenditures 15-22'!E127</f>
        <v>53261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53261</v>
      </c>
      <c r="C1241" s="14" t="s">
        <v>672</v>
      </c>
      <c r="D1241" s="14" t="str">
        <f t="shared" si="18"/>
        <v>Error?</v>
      </c>
    </row>
    <row r="1242" spans="1:4" x14ac:dyDescent="0.2">
      <c r="A1242" s="55">
        <v>1181</v>
      </c>
      <c r="B1242" s="1232">
        <f>'Expenditures 15-22'!E150</f>
        <v>53261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154423</v>
      </c>
      <c r="D1245" s="14" t="str">
        <f t="shared" si="18"/>
        <v>Error?</v>
      </c>
    </row>
    <row r="1246" spans="1:4" x14ac:dyDescent="0.2">
      <c r="A1246" s="83">
        <v>1185</v>
      </c>
      <c r="D1246" s="14" t="str">
        <f t="shared" si="18"/>
        <v>OK</v>
      </c>
    </row>
    <row r="1247" spans="1:4" x14ac:dyDescent="0.2">
      <c r="A1247" s="55">
        <v>1186</v>
      </c>
      <c r="B1247" s="1232">
        <f>'Expenditures 15-22'!F127</f>
        <v>154423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154423</v>
      </c>
      <c r="C1249" s="14" t="s">
        <v>672</v>
      </c>
      <c r="D1249" s="14" t="str">
        <f t="shared" si="18"/>
        <v>Error?</v>
      </c>
    </row>
    <row r="1250" spans="1:4" x14ac:dyDescent="0.2">
      <c r="A1250" s="55">
        <v>1189</v>
      </c>
      <c r="B1250" s="1232">
        <f>'Expenditures 15-22'!F150</f>
        <v>154423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129545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129545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129545</v>
      </c>
      <c r="C1258" s="14" t="s">
        <v>672</v>
      </c>
      <c r="D1258" s="14" t="str">
        <f t="shared" si="18"/>
        <v>Error?</v>
      </c>
    </row>
    <row r="1259" spans="1:4" x14ac:dyDescent="0.2">
      <c r="A1259" s="55">
        <v>1198</v>
      </c>
      <c r="B1259" s="1232">
        <f>'Expenditures 15-22'!G150</f>
        <v>129545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681520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681520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681520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681520</v>
      </c>
      <c r="C1288" s="14" t="s">
        <v>672</v>
      </c>
      <c r="D1288" s="14" t="str">
        <f t="shared" si="19"/>
        <v>Error?</v>
      </c>
    </row>
    <row r="1289" spans="1:4" x14ac:dyDescent="0.2">
      <c r="A1289" s="55">
        <v>1228</v>
      </c>
      <c r="B1289" s="1232">
        <f>'Expenditures 15-22'!K151</f>
        <v>-113283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302367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5843000</v>
      </c>
      <c r="D1315" s="14" t="str">
        <f t="shared" si="19"/>
        <v>Error?</v>
      </c>
    </row>
    <row r="1316" spans="1:4" x14ac:dyDescent="0.2">
      <c r="A1316" s="55">
        <v>1255</v>
      </c>
      <c r="B1316" s="1232">
        <f>'Expenditures 15-22'!H165</f>
        <v>126324</v>
      </c>
      <c r="D1316" s="14" t="str">
        <f t="shared" si="19"/>
        <v>Error?</v>
      </c>
    </row>
    <row r="1317" spans="1:4" x14ac:dyDescent="0.2">
      <c r="A1317" s="55">
        <v>1256</v>
      </c>
      <c r="B1317" s="1232">
        <f>'Expenditures 15-22'!H166</f>
        <v>6271691</v>
      </c>
      <c r="C1317" s="14" t="s">
        <v>672</v>
      </c>
      <c r="D1317" s="14" t="str">
        <f t="shared" si="19"/>
        <v>Error?</v>
      </c>
    </row>
    <row r="1318" spans="1:4" x14ac:dyDescent="0.2">
      <c r="A1318" s="55">
        <v>1257</v>
      </c>
      <c r="B1318" s="1232">
        <f>'Expenditures 15-22'!H168</f>
        <v>6271691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302367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5843000</v>
      </c>
      <c r="C1329" s="14" t="s">
        <v>672</v>
      </c>
      <c r="D1329" s="14" t="str">
        <f t="shared" si="19"/>
        <v>Error?</v>
      </c>
    </row>
    <row r="1330" spans="1:4" x14ac:dyDescent="0.2">
      <c r="A1330" s="55">
        <v>1269</v>
      </c>
      <c r="B1330" s="1232">
        <f>'Expenditures 15-22'!K165</f>
        <v>126324</v>
      </c>
      <c r="C1330" s="14" t="s">
        <v>672</v>
      </c>
      <c r="D1330" s="14" t="str">
        <f t="shared" si="19"/>
        <v>Error?</v>
      </c>
    </row>
    <row r="1331" spans="1:4" x14ac:dyDescent="0.2">
      <c r="A1331" s="55">
        <v>1270</v>
      </c>
      <c r="B1331" s="1232">
        <f>'Expenditures 15-22'!K166</f>
        <v>6271691</v>
      </c>
      <c r="C1331" s="14" t="s">
        <v>672</v>
      </c>
      <c r="D1331" s="14" t="str">
        <f t="shared" si="19"/>
        <v>Error?</v>
      </c>
    </row>
    <row r="1332" spans="1:4" x14ac:dyDescent="0.2">
      <c r="A1332" s="55">
        <v>1271</v>
      </c>
      <c r="B1332" s="1232">
        <f>'Expenditures 15-22'!K168</f>
        <v>6271691</v>
      </c>
      <c r="C1332" s="14" t="s">
        <v>672</v>
      </c>
      <c r="D1332" s="14" t="str">
        <f t="shared" si="19"/>
        <v>Error?</v>
      </c>
    </row>
    <row r="1333" spans="1:4" x14ac:dyDescent="0.2">
      <c r="A1333" s="55">
        <v>1272</v>
      </c>
      <c r="B1333" s="1232">
        <f>'Expenditures 15-22'!K169</f>
        <v>-5630479</v>
      </c>
      <c r="C1333" s="14" t="s">
        <v>672</v>
      </c>
      <c r="D1333" s="14" t="str">
        <f t="shared" si="19"/>
        <v>Error?</v>
      </c>
    </row>
    <row r="1334" spans="1:4" x14ac:dyDescent="0.2">
      <c r="A1334" s="83">
        <v>1273</v>
      </c>
      <c r="D1334" s="14" t="str">
        <f t="shared" si="19"/>
        <v>OK</v>
      </c>
    </row>
    <row r="1335" spans="1:4" x14ac:dyDescent="0.2">
      <c r="A1335" s="55">
        <v>1274</v>
      </c>
      <c r="B1335" s="1232">
        <f>'Expenditures 15-22'!C176</f>
        <v>148767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148767</v>
      </c>
      <c r="C1339" s="14" t="s">
        <v>672</v>
      </c>
      <c r="D1339" s="14" t="str">
        <f t="shared" si="19"/>
        <v>Error?</v>
      </c>
    </row>
    <row r="1340" spans="1:4" x14ac:dyDescent="0.2">
      <c r="A1340" s="55">
        <v>1279</v>
      </c>
      <c r="B1340" s="1232">
        <f>'Expenditures 15-22'!C204</f>
        <v>148767</v>
      </c>
      <c r="C1340" s="14" t="s">
        <v>672</v>
      </c>
      <c r="D1340" s="14" t="str">
        <f t="shared" si="19"/>
        <v>Error?</v>
      </c>
    </row>
    <row r="1341" spans="1:4" x14ac:dyDescent="0.2">
      <c r="A1341" s="55">
        <v>1280</v>
      </c>
      <c r="B1341" s="1232">
        <f>'Expenditures 15-22'!D176</f>
        <v>9983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9983</v>
      </c>
      <c r="C1345" s="14" t="s">
        <v>672</v>
      </c>
      <c r="D1345" s="14" t="str">
        <f t="shared" si="20"/>
        <v>Error?</v>
      </c>
    </row>
    <row r="1346" spans="1:4" x14ac:dyDescent="0.2">
      <c r="A1346" s="55">
        <v>1285</v>
      </c>
      <c r="B1346" s="1232">
        <f>'Expenditures 15-22'!D204</f>
        <v>9983</v>
      </c>
      <c r="C1346" s="14" t="s">
        <v>672</v>
      </c>
      <c r="D1346" s="14" t="str">
        <f t="shared" si="20"/>
        <v>Error?</v>
      </c>
    </row>
    <row r="1347" spans="1:4" x14ac:dyDescent="0.2">
      <c r="A1347" s="55">
        <v>1286</v>
      </c>
      <c r="B1347" s="1232">
        <f>'Expenditures 15-22'!E176</f>
        <v>13505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13505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13505</v>
      </c>
      <c r="C1353" s="14" t="s">
        <v>672</v>
      </c>
      <c r="D1353" s="14" t="str">
        <f t="shared" si="20"/>
        <v>Error?</v>
      </c>
    </row>
    <row r="1354" spans="1:4" x14ac:dyDescent="0.2">
      <c r="A1354" s="55">
        <v>1293</v>
      </c>
      <c r="B1354" s="1232">
        <f>'Expenditures 15-22'!F176</f>
        <v>55741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55741</v>
      </c>
      <c r="C1358" s="14" t="s">
        <v>672</v>
      </c>
      <c r="D1358" s="14" t="str">
        <f t="shared" si="20"/>
        <v>Error?</v>
      </c>
    </row>
    <row r="1359" spans="1:4" x14ac:dyDescent="0.2">
      <c r="A1359" s="55">
        <v>1298</v>
      </c>
      <c r="B1359" s="1232">
        <f>'Expenditures 15-22'!F204</f>
        <v>55741</v>
      </c>
      <c r="C1359" s="14" t="s">
        <v>672</v>
      </c>
      <c r="D1359" s="14" t="str">
        <f t="shared" si="20"/>
        <v>Error?</v>
      </c>
    </row>
    <row r="1360" spans="1:4" x14ac:dyDescent="0.2">
      <c r="A1360" s="55">
        <v>1299</v>
      </c>
      <c r="B1360" s="1232">
        <f>'Expenditures 15-22'!G176</f>
        <v>67000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67000</v>
      </c>
      <c r="C1364" s="14" t="s">
        <v>672</v>
      </c>
      <c r="D1364" s="14" t="str">
        <f t="shared" si="20"/>
        <v>Error?</v>
      </c>
    </row>
    <row r="1365" spans="1:4" x14ac:dyDescent="0.2">
      <c r="A1365" s="55">
        <v>1304</v>
      </c>
      <c r="B1365" s="1232">
        <f>'Expenditures 15-22'!G204</f>
        <v>67000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294996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294996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294996</v>
      </c>
      <c r="C1388" s="14" t="s">
        <v>672</v>
      </c>
      <c r="D1388" s="14" t="str">
        <f t="shared" si="20"/>
        <v>Error?</v>
      </c>
    </row>
    <row r="1389" spans="1:4" x14ac:dyDescent="0.2">
      <c r="A1389" s="55">
        <v>1328</v>
      </c>
      <c r="B1389" s="1232">
        <f>'Expenditures 15-22'!K205</f>
        <v>-24232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2817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168327</v>
      </c>
      <c r="C1410" s="14" t="s">
        <v>672</v>
      </c>
      <c r="D1410" s="14" t="str">
        <f t="shared" si="21"/>
        <v>Error?</v>
      </c>
    </row>
    <row r="1411" spans="1:4" x14ac:dyDescent="0.2">
      <c r="A1411" s="55">
        <v>1350</v>
      </c>
      <c r="B1411" s="1232">
        <f>'Expenditures 15-22'!D226</f>
        <v>927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459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1386</v>
      </c>
      <c r="C1417" s="14" t="s">
        <v>672</v>
      </c>
      <c r="D1417" s="14" t="str">
        <f t="shared" si="21"/>
        <v>Error?</v>
      </c>
    </row>
    <row r="1418" spans="1:4" x14ac:dyDescent="0.2">
      <c r="A1418" s="55">
        <v>1357</v>
      </c>
      <c r="B1418" s="1232">
        <f>'Expenditures 15-22'!D234</f>
        <v>967</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967</v>
      </c>
      <c r="C1421" s="14" t="s">
        <v>672</v>
      </c>
      <c r="D1421" s="14" t="str">
        <f t="shared" si="21"/>
        <v>Error?</v>
      </c>
    </row>
    <row r="1422" spans="1:4" x14ac:dyDescent="0.2">
      <c r="A1422" s="55">
        <v>1361</v>
      </c>
      <c r="B1422" s="1232">
        <f>'Expenditures 15-22'!D239</f>
        <v>445</v>
      </c>
      <c r="D1422" s="14" t="str">
        <f t="shared" si="21"/>
        <v>Error?</v>
      </c>
    </row>
    <row r="1423" spans="1:4" x14ac:dyDescent="0.2">
      <c r="A1423" s="55">
        <v>1362</v>
      </c>
      <c r="B1423" s="1232">
        <f>'Expenditures 15-22'!D240</f>
        <v>8536</v>
      </c>
      <c r="D1423" s="14" t="str">
        <f t="shared" si="21"/>
        <v>Error?</v>
      </c>
    </row>
    <row r="1424" spans="1:4" x14ac:dyDescent="0.2">
      <c r="A1424" s="55">
        <v>1363</v>
      </c>
      <c r="B1424" s="1232">
        <f>'Expenditures 15-22'!D251</f>
        <v>8981</v>
      </c>
      <c r="C1424" s="14" t="s">
        <v>672</v>
      </c>
      <c r="D1424" s="14" t="str">
        <f t="shared" si="21"/>
        <v>Error?</v>
      </c>
    </row>
    <row r="1425" spans="1:4" x14ac:dyDescent="0.2">
      <c r="A1425" s="55">
        <v>1364</v>
      </c>
      <c r="B1425" s="1232">
        <f>'Expenditures 15-22'!D253</f>
        <v>20353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20353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10059</v>
      </c>
      <c r="D1429" s="14" t="str">
        <f t="shared" si="21"/>
        <v>Error?</v>
      </c>
    </row>
    <row r="1430" spans="1:4" x14ac:dyDescent="0.2">
      <c r="A1430" s="55">
        <v>1369</v>
      </c>
      <c r="B1430" s="1232">
        <f>'Expenditures 15-22'!D259</f>
        <v>62093</v>
      </c>
      <c r="D1430" s="14" t="str">
        <f t="shared" si="21"/>
        <v>Error?</v>
      </c>
    </row>
    <row r="1431" spans="1:4" x14ac:dyDescent="0.2">
      <c r="A1431" s="55">
        <v>1370</v>
      </c>
      <c r="B1431" s="1232">
        <f>'Expenditures 15-22'!D260</f>
        <v>30010</v>
      </c>
      <c r="D1431" s="14" t="str">
        <f t="shared" si="21"/>
        <v>Error?</v>
      </c>
    </row>
    <row r="1432" spans="1:4" x14ac:dyDescent="0.2">
      <c r="A1432" s="55">
        <v>1371</v>
      </c>
      <c r="B1432" s="1232">
        <f>'Expenditures 15-22'!D261</f>
        <v>10988</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113150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144837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313164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2817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168327</v>
      </c>
      <c r="C1474" s="14" t="s">
        <v>672</v>
      </c>
      <c r="D1474" s="14" t="str">
        <f t="shared" si="22"/>
        <v>Error?</v>
      </c>
    </row>
    <row r="1475" spans="1:4" x14ac:dyDescent="0.2">
      <c r="A1475" s="55">
        <v>1414</v>
      </c>
      <c r="B1475" s="1232">
        <f>'Expenditures 15-22'!K226</f>
        <v>927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459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1386</v>
      </c>
      <c r="C1481" s="14" t="s">
        <v>672</v>
      </c>
      <c r="D1481" s="14" t="str">
        <f t="shared" si="22"/>
        <v>Error?</v>
      </c>
    </row>
    <row r="1482" spans="1:4" x14ac:dyDescent="0.2">
      <c r="A1482" s="55">
        <v>1421</v>
      </c>
      <c r="B1482" s="1232">
        <f>'Expenditures 15-22'!K234</f>
        <v>967</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967</v>
      </c>
      <c r="C1485" s="14" t="s">
        <v>672</v>
      </c>
      <c r="D1485" s="14" t="str">
        <f t="shared" si="22"/>
        <v>Error?</v>
      </c>
    </row>
    <row r="1486" spans="1:4" x14ac:dyDescent="0.2">
      <c r="A1486" s="55">
        <v>1425</v>
      </c>
      <c r="B1486" s="1232">
        <f>'Expenditures 15-22'!K239</f>
        <v>445</v>
      </c>
      <c r="C1486" s="14" t="s">
        <v>672</v>
      </c>
      <c r="D1486" s="14" t="str">
        <f t="shared" si="22"/>
        <v>Error?</v>
      </c>
    </row>
    <row r="1487" spans="1:4" x14ac:dyDescent="0.2">
      <c r="A1487" s="55">
        <v>1426</v>
      </c>
      <c r="B1487" s="1232">
        <f>'Expenditures 15-22'!K240</f>
        <v>8536</v>
      </c>
      <c r="C1487" s="14" t="s">
        <v>672</v>
      </c>
      <c r="D1487" s="14" t="str">
        <f t="shared" si="22"/>
        <v>Error?</v>
      </c>
    </row>
    <row r="1488" spans="1:4" x14ac:dyDescent="0.2">
      <c r="A1488" s="55">
        <v>1427</v>
      </c>
      <c r="B1488" s="1232">
        <f>'Expenditures 15-22'!K251</f>
        <v>8981</v>
      </c>
      <c r="C1488" s="14" t="s">
        <v>672</v>
      </c>
      <c r="D1488" s="14" t="str">
        <f t="shared" si="22"/>
        <v>Error?</v>
      </c>
    </row>
    <row r="1489" spans="1:4" x14ac:dyDescent="0.2">
      <c r="A1489" s="55">
        <v>1428</v>
      </c>
      <c r="B1489" s="1232">
        <f>'Expenditures 15-22'!K253</f>
        <v>20353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20353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10059</v>
      </c>
      <c r="C1493" s="14" t="s">
        <v>672</v>
      </c>
      <c r="D1493" s="14" t="str">
        <f t="shared" si="22"/>
        <v>Error?</v>
      </c>
    </row>
    <row r="1494" spans="1:4" x14ac:dyDescent="0.2">
      <c r="A1494" s="55">
        <v>1433</v>
      </c>
      <c r="B1494" s="1232">
        <f>'Expenditures 15-22'!K259</f>
        <v>62093</v>
      </c>
      <c r="C1494" s="14" t="s">
        <v>672</v>
      </c>
      <c r="D1494" s="14" t="str">
        <f t="shared" si="22"/>
        <v>Error?</v>
      </c>
    </row>
    <row r="1495" spans="1:4" x14ac:dyDescent="0.2">
      <c r="A1495" s="55">
        <v>1434</v>
      </c>
      <c r="B1495" s="1232">
        <f>'Expenditures 15-22'!K260</f>
        <v>30010</v>
      </c>
      <c r="C1495" s="14" t="s">
        <v>672</v>
      </c>
      <c r="D1495" s="14" t="str">
        <f t="shared" si="22"/>
        <v>Error?</v>
      </c>
    </row>
    <row r="1496" spans="1:4" x14ac:dyDescent="0.2">
      <c r="A1496" s="55">
        <v>1435</v>
      </c>
      <c r="B1496" s="1232">
        <f>'Expenditures 15-22'!K261</f>
        <v>10988</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113150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144837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313164</v>
      </c>
      <c r="C1517" s="14" t="s">
        <v>672</v>
      </c>
      <c r="D1517" s="14" t="str">
        <f t="shared" si="22"/>
        <v>Error?</v>
      </c>
    </row>
    <row r="1518" spans="1:4" x14ac:dyDescent="0.2">
      <c r="A1518" s="55">
        <v>1457</v>
      </c>
      <c r="B1518" s="1232">
        <f>'Expenditures 15-22'!K289</f>
        <v>-88726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-249724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679032</v>
      </c>
      <c r="C1630" s="14" t="s">
        <v>672</v>
      </c>
      <c r="D1630" s="14" t="str">
        <f t="shared" si="24"/>
        <v>Error?</v>
      </c>
    </row>
    <row r="1631" spans="1:4" x14ac:dyDescent="0.2">
      <c r="A1631" s="55">
        <v>1570</v>
      </c>
      <c r="B1631" s="1232">
        <f>'Acct Summary 7-8'!D79</f>
        <v>273920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139385</v>
      </c>
      <c r="C1644" s="14" t="s">
        <v>672</v>
      </c>
      <c r="D1644" s="14" t="str">
        <f t="shared" si="24"/>
        <v>Error?</v>
      </c>
    </row>
    <row r="1645" spans="1:4" x14ac:dyDescent="0.2">
      <c r="A1645" s="55">
        <v>1584</v>
      </c>
      <c r="B1645" s="1232">
        <f>'Acct Summary 7-8'!E79</f>
        <v>2638485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509259</v>
      </c>
      <c r="C1658" s="14" t="s">
        <v>672</v>
      </c>
      <c r="D1658" s="14" t="str">
        <f t="shared" si="24"/>
        <v>Error?</v>
      </c>
    </row>
    <row r="1659" spans="1:4" x14ac:dyDescent="0.2">
      <c r="A1659" s="55">
        <v>1598</v>
      </c>
      <c r="B1659" s="1232">
        <f>'Acct Summary 7-8'!F79</f>
        <v>1043704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1019472</v>
      </c>
      <c r="C1672" s="14" t="s">
        <v>672</v>
      </c>
      <c r="D1672" s="14" t="str">
        <f t="shared" si="25"/>
        <v>Error?</v>
      </c>
    </row>
    <row r="1673" spans="1:4" x14ac:dyDescent="0.2">
      <c r="A1673" s="55">
        <v>1612</v>
      </c>
      <c r="B1673" s="1232">
        <f>'Acct Summary 7-8'!G79</f>
        <v>271849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183123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3093875</v>
      </c>
      <c r="C1744" s="14" t="s">
        <v>672</v>
      </c>
      <c r="D1744" s="14" t="str">
        <f t="shared" si="26"/>
        <v>Error?</v>
      </c>
    </row>
    <row r="1745" spans="1:5" x14ac:dyDescent="0.2">
      <c r="A1745" s="55">
        <v>1684</v>
      </c>
      <c r="B1745" s="1232">
        <f>'Tax Sched 24'!B5</f>
        <v>439508</v>
      </c>
      <c r="C1745" s="14" t="s">
        <v>672</v>
      </c>
      <c r="D1745" s="14" t="str">
        <f t="shared" si="26"/>
        <v>Error?</v>
      </c>
    </row>
    <row r="1746" spans="1:5" x14ac:dyDescent="0.2">
      <c r="A1746" s="55">
        <v>1685</v>
      </c>
      <c r="B1746" s="1232">
        <f>'Tax Sched 24'!B6</f>
        <v>631614</v>
      </c>
      <c r="C1746" s="14" t="s">
        <v>672</v>
      </c>
      <c r="D1746" s="14" t="str">
        <f t="shared" si="26"/>
        <v>Error?</v>
      </c>
    </row>
    <row r="1747" spans="1:5" x14ac:dyDescent="0.2">
      <c r="A1747" s="55">
        <v>1686</v>
      </c>
      <c r="B1747" s="1232">
        <f>'Tax Sched 24'!B7</f>
        <v>210945</v>
      </c>
      <c r="C1747" s="14" t="s">
        <v>672</v>
      </c>
      <c r="D1747" s="14" t="str">
        <f t="shared" si="26"/>
        <v>Error?</v>
      </c>
    </row>
    <row r="1748" spans="1:5" x14ac:dyDescent="0.2">
      <c r="A1748" s="55">
        <v>1687</v>
      </c>
      <c r="B1748" s="1232">
        <f>'Tax Sched 24'!B8</f>
        <v>113779</v>
      </c>
      <c r="C1748" s="14" t="s">
        <v>672</v>
      </c>
      <c r="D1748" s="14" t="str">
        <f t="shared" si="26"/>
        <v>Error?</v>
      </c>
    </row>
    <row r="1749" spans="1:5" x14ac:dyDescent="0.2">
      <c r="A1749" s="55">
        <v>1688</v>
      </c>
      <c r="B1749" s="1232">
        <f>'Tax Sched 24'!B10</f>
        <v>87935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400294</v>
      </c>
      <c r="C1752" s="14" t="s">
        <v>672</v>
      </c>
      <c r="D1752" s="14" t="str">
        <f t="shared" si="26"/>
        <v>Error?</v>
      </c>
    </row>
    <row r="1753" spans="1:5" x14ac:dyDescent="0.2">
      <c r="A1753" s="55">
        <v>1692</v>
      </c>
      <c r="B1753" s="1232">
        <f>'Tax Sched 24'!B12</f>
        <v>87935</v>
      </c>
      <c r="C1753" s="14" t="s">
        <v>672</v>
      </c>
      <c r="D1753" s="14" t="str">
        <f t="shared" si="26"/>
        <v>Error?</v>
      </c>
    </row>
    <row r="1754" spans="1:5" x14ac:dyDescent="0.2">
      <c r="A1754" s="55">
        <v>1693</v>
      </c>
      <c r="B1754" s="1232">
        <f>'Tax Sched 24'!B14</f>
        <v>35238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5299717</v>
      </c>
      <c r="C1759" s="14" t="s">
        <v>672</v>
      </c>
      <c r="D1759" s="14" t="str">
        <f t="shared" si="26"/>
        <v>Error?</v>
      </c>
    </row>
    <row r="1760" spans="1:5" x14ac:dyDescent="0.2">
      <c r="A1760" s="55">
        <v>1699</v>
      </c>
      <c r="B1760" s="1232">
        <f>'Tax Sched 24'!D4</f>
        <v>2738462</v>
      </c>
      <c r="C1760" s="14" t="s">
        <v>672</v>
      </c>
      <c r="D1760" s="14" t="str">
        <f t="shared" si="26"/>
        <v>Error?</v>
      </c>
    </row>
    <row r="1761" spans="1:5" x14ac:dyDescent="0.2">
      <c r="A1761" s="55">
        <v>1700</v>
      </c>
      <c r="B1761" s="1232">
        <f>'Tax Sched 24'!D5</f>
        <v>389023</v>
      </c>
      <c r="C1761" s="14" t="s">
        <v>672</v>
      </c>
      <c r="D1761" s="14" t="str">
        <f t="shared" si="26"/>
        <v>Error?</v>
      </c>
    </row>
    <row r="1762" spans="1:5" s="80" customFormat="1" x14ac:dyDescent="0.2">
      <c r="A1762" s="55">
        <v>1701</v>
      </c>
      <c r="B1762" s="1232">
        <f>'Tax Sched 24'!D6</f>
        <v>546880</v>
      </c>
      <c r="C1762" s="14" t="s">
        <v>672</v>
      </c>
      <c r="D1762" s="14" t="str">
        <f t="shared" si="26"/>
        <v>Error?</v>
      </c>
      <c r="E1762" s="81"/>
    </row>
    <row r="1763" spans="1:5" x14ac:dyDescent="0.2">
      <c r="A1763" s="55">
        <v>1702</v>
      </c>
      <c r="B1763" s="1232">
        <f>'Tax Sched 24'!D7</f>
        <v>186712</v>
      </c>
      <c r="C1763" s="14" t="s">
        <v>672</v>
      </c>
      <c r="D1763" s="14" t="str">
        <f t="shared" si="26"/>
        <v>Error?</v>
      </c>
    </row>
    <row r="1764" spans="1:5" x14ac:dyDescent="0.2">
      <c r="A1764" s="55">
        <v>1703</v>
      </c>
      <c r="B1764" s="1232">
        <f>'Tax Sched 24'!D8</f>
        <v>101077</v>
      </c>
      <c r="C1764" s="14" t="s">
        <v>672</v>
      </c>
      <c r="D1764" s="14" t="str">
        <f t="shared" si="26"/>
        <v>Error?</v>
      </c>
    </row>
    <row r="1765" spans="1:5" x14ac:dyDescent="0.2">
      <c r="A1765" s="55">
        <v>1704</v>
      </c>
      <c r="B1765" s="1232">
        <f>'Tax Sched 24'!D10</f>
        <v>77838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344255</v>
      </c>
      <c r="C1768" s="14" t="s">
        <v>672</v>
      </c>
      <c r="D1768" s="14" t="str">
        <f t="shared" si="26"/>
        <v>Error?</v>
      </c>
    </row>
    <row r="1769" spans="1:5" x14ac:dyDescent="0.2">
      <c r="A1769" s="55">
        <v>1708</v>
      </c>
      <c r="B1769" s="1232">
        <f>'Tax Sched 24'!D12</f>
        <v>77838</v>
      </c>
      <c r="C1769" s="14" t="s">
        <v>672</v>
      </c>
      <c r="D1769" s="14" t="str">
        <f t="shared" si="26"/>
        <v>Error?</v>
      </c>
    </row>
    <row r="1770" spans="1:5" x14ac:dyDescent="0.2">
      <c r="A1770" s="55">
        <v>1709</v>
      </c>
      <c r="B1770" s="1232">
        <f>'Tax Sched 24'!D14</f>
        <v>31199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4669079</v>
      </c>
      <c r="C1775" s="14" t="s">
        <v>672</v>
      </c>
      <c r="D1775" s="14" t="str">
        <f t="shared" si="26"/>
        <v>Error?</v>
      </c>
    </row>
    <row r="1776" spans="1:5" x14ac:dyDescent="0.2">
      <c r="A1776" s="55">
        <v>1715</v>
      </c>
      <c r="B1776" s="1232">
        <f>'Tax Sched 24'!C4</f>
        <v>355413</v>
      </c>
      <c r="D1776" s="14" t="str">
        <f t="shared" si="26"/>
        <v>Error?</v>
      </c>
    </row>
    <row r="1777" spans="1:4" x14ac:dyDescent="0.2">
      <c r="A1777" s="55">
        <v>1716</v>
      </c>
      <c r="B1777" s="1232">
        <f>'Tax Sched 24'!C5</f>
        <v>50485</v>
      </c>
      <c r="D1777" s="14" t="str">
        <f t="shared" si="26"/>
        <v>Error?</v>
      </c>
    </row>
    <row r="1778" spans="1:4" x14ac:dyDescent="0.2">
      <c r="A1778" s="55">
        <v>1717</v>
      </c>
      <c r="B1778" s="1232">
        <f>'Tax Sched 24'!C6</f>
        <v>84734</v>
      </c>
      <c r="D1778" s="14" t="str">
        <f t="shared" si="26"/>
        <v>Error?</v>
      </c>
    </row>
    <row r="1779" spans="1:4" x14ac:dyDescent="0.2">
      <c r="A1779" s="55">
        <v>1718</v>
      </c>
      <c r="B1779" s="1232">
        <f>'Tax Sched 24'!C7</f>
        <v>24233</v>
      </c>
      <c r="D1779" s="14" t="str">
        <f t="shared" si="26"/>
        <v>Error?</v>
      </c>
    </row>
    <row r="1780" spans="1:4" x14ac:dyDescent="0.2">
      <c r="A1780" s="55">
        <v>1719</v>
      </c>
      <c r="B1780" s="1232">
        <f>'Tax Sched 24'!C8</f>
        <v>12702</v>
      </c>
      <c r="D1780" s="14" t="str">
        <f t="shared" si="26"/>
        <v>Error?</v>
      </c>
    </row>
    <row r="1781" spans="1:4" x14ac:dyDescent="0.2">
      <c r="A1781" s="55">
        <v>1720</v>
      </c>
      <c r="B1781" s="1232">
        <f>'Tax Sched 24'!C10</f>
        <v>10097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56039</v>
      </c>
      <c r="D1784" s="14" t="str">
        <f t="shared" si="26"/>
        <v>Error?</v>
      </c>
    </row>
    <row r="1785" spans="1:4" x14ac:dyDescent="0.2">
      <c r="A1785" s="55">
        <v>1724</v>
      </c>
      <c r="B1785" s="1232">
        <f>'Tax Sched 24'!C12</f>
        <v>10097</v>
      </c>
      <c r="D1785" s="14" t="str">
        <f t="shared" si="26"/>
        <v>Error?</v>
      </c>
    </row>
    <row r="1786" spans="1:4" x14ac:dyDescent="0.2">
      <c r="A1786" s="55">
        <v>1725</v>
      </c>
      <c r="B1786" s="1232">
        <f>'Tax Sched 24'!C14</f>
        <v>4039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630638</v>
      </c>
      <c r="C1791" s="14" t="s">
        <v>672</v>
      </c>
      <c r="D1791" s="14" t="str">
        <f t="shared" ref="D1791:D1854" si="27">IF(ISBLANK(B1791),"OK",IF(A1791-B1791=0,"OK","Error?"))</f>
        <v>Error?</v>
      </c>
    </row>
    <row r="1792" spans="1:4" x14ac:dyDescent="0.2">
      <c r="A1792" s="55">
        <v>1731</v>
      </c>
      <c r="B1792" s="1232">
        <f>'Tax Sched 24'!F4</f>
        <v>2853158</v>
      </c>
      <c r="C1792" s="14" t="s">
        <v>672</v>
      </c>
      <c r="D1792" s="14" t="str">
        <f t="shared" si="27"/>
        <v>Error?</v>
      </c>
    </row>
    <row r="1793" spans="1:4" x14ac:dyDescent="0.2">
      <c r="A1793" s="55">
        <v>1732</v>
      </c>
      <c r="B1793" s="1232">
        <f>'Tax Sched 24'!F5</f>
        <v>405278</v>
      </c>
      <c r="C1793" s="14" t="s">
        <v>672</v>
      </c>
      <c r="D1793" s="14" t="str">
        <f t="shared" si="27"/>
        <v>Error?</v>
      </c>
    </row>
    <row r="1794" spans="1:4" x14ac:dyDescent="0.2">
      <c r="A1794" s="55">
        <v>1733</v>
      </c>
      <c r="B1794" s="1232">
        <f>'Tax Sched 24'!F6</f>
        <v>680219</v>
      </c>
      <c r="C1794" s="14" t="s">
        <v>672</v>
      </c>
      <c r="D1794" s="14" t="str">
        <f t="shared" si="27"/>
        <v>Error?</v>
      </c>
    </row>
    <row r="1795" spans="1:4" x14ac:dyDescent="0.2">
      <c r="A1795" s="55">
        <v>1734</v>
      </c>
      <c r="B1795" s="1232">
        <f>'Tax Sched 24'!F7</f>
        <v>194533</v>
      </c>
      <c r="C1795" s="14" t="s">
        <v>672</v>
      </c>
      <c r="D1795" s="14" t="str">
        <f t="shared" si="27"/>
        <v>Error?</v>
      </c>
    </row>
    <row r="1796" spans="1:4" x14ac:dyDescent="0.2">
      <c r="A1796" s="55">
        <v>1735</v>
      </c>
      <c r="B1796" s="1232">
        <f>'Tax Sched 24'!F8</f>
        <v>101968</v>
      </c>
      <c r="C1796" s="14" t="s">
        <v>672</v>
      </c>
      <c r="D1796" s="14" t="str">
        <f t="shared" si="27"/>
        <v>Error?</v>
      </c>
    </row>
    <row r="1797" spans="1:4" x14ac:dyDescent="0.2">
      <c r="A1797" s="55">
        <v>1736</v>
      </c>
      <c r="B1797" s="1232">
        <f>'Tax Sched 24'!F10</f>
        <v>81056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449858</v>
      </c>
      <c r="C1800" s="14" t="s">
        <v>672</v>
      </c>
      <c r="D1800" s="14" t="str">
        <f t="shared" si="27"/>
        <v>Error?</v>
      </c>
    </row>
    <row r="1801" spans="1:4" x14ac:dyDescent="0.2">
      <c r="A1801" s="55">
        <v>1740</v>
      </c>
      <c r="B1801" s="1232">
        <f>'Tax Sched 24'!F12</f>
        <v>81056</v>
      </c>
      <c r="C1801" s="14" t="s">
        <v>672</v>
      </c>
      <c r="D1801" s="14" t="str">
        <f t="shared" si="27"/>
        <v>Error?</v>
      </c>
    </row>
    <row r="1802" spans="1:4" x14ac:dyDescent="0.2">
      <c r="A1802" s="55">
        <v>1741</v>
      </c>
      <c r="B1802" s="1232">
        <f>'Tax Sched 24'!F14</f>
        <v>32422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3208571</v>
      </c>
      <c r="D1808" s="14" t="str">
        <f t="shared" si="27"/>
        <v>Error?</v>
      </c>
    </row>
    <row r="1809" spans="1:4" x14ac:dyDescent="0.2">
      <c r="A1809" s="55">
        <v>1748</v>
      </c>
      <c r="B1809" s="1232">
        <f>'Tax Sched 24'!E5</f>
        <v>455763</v>
      </c>
      <c r="D1809" s="14" t="str">
        <f t="shared" si="27"/>
        <v>Error?</v>
      </c>
    </row>
    <row r="1810" spans="1:4" x14ac:dyDescent="0.2">
      <c r="A1810" s="55">
        <v>1749</v>
      </c>
      <c r="B1810" s="1232">
        <f>'Tax Sched 24'!E6</f>
        <v>764953</v>
      </c>
      <c r="D1810" s="14" t="str">
        <f t="shared" si="27"/>
        <v>Error?</v>
      </c>
    </row>
    <row r="1811" spans="1:4" x14ac:dyDescent="0.2">
      <c r="A1811" s="55">
        <v>1750</v>
      </c>
      <c r="B1811" s="1232">
        <f>'Tax Sched 24'!E7</f>
        <v>218766</v>
      </c>
      <c r="D1811" s="14" t="str">
        <f t="shared" si="27"/>
        <v>Error?</v>
      </c>
    </row>
    <row r="1812" spans="1:4" x14ac:dyDescent="0.2">
      <c r="A1812" s="55">
        <v>1751</v>
      </c>
      <c r="B1812" s="1232">
        <f>'Tax Sched 24'!E8</f>
        <v>114670</v>
      </c>
      <c r="D1812" s="14" t="str">
        <f t="shared" si="27"/>
        <v>Error?</v>
      </c>
    </row>
    <row r="1813" spans="1:4" x14ac:dyDescent="0.2">
      <c r="A1813" s="55">
        <v>1752</v>
      </c>
      <c r="B1813" s="1232">
        <f>'Tax Sched 24'!E10</f>
        <v>91153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505897</v>
      </c>
      <c r="D1816" s="14" t="str">
        <f t="shared" si="27"/>
        <v>Error?</v>
      </c>
    </row>
    <row r="1817" spans="1:4" x14ac:dyDescent="0.2">
      <c r="A1817" s="55">
        <v>1756</v>
      </c>
      <c r="B1817" s="1232">
        <f>'Tax Sched 24'!E12</f>
        <v>91153</v>
      </c>
      <c r="D1817" s="14" t="str">
        <f t="shared" si="27"/>
        <v>Error?</v>
      </c>
    </row>
    <row r="1818" spans="1:4" x14ac:dyDescent="0.2">
      <c r="A1818" s="55">
        <v>1757</v>
      </c>
      <c r="B1818" s="1232">
        <f>'Tax Sched 24'!E14</f>
        <v>36461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5693210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8450000</v>
      </c>
      <c r="C1939" s="14" t="s">
        <v>672</v>
      </c>
      <c r="D1939" s="14" t="str">
        <f t="shared" si="29"/>
        <v>Error?</v>
      </c>
    </row>
    <row r="1940" spans="1:5" x14ac:dyDescent="0.2">
      <c r="A1940" s="55">
        <v>1879</v>
      </c>
      <c r="B1940" s="1232">
        <f>'Short-Term Long-Term Debt 25'!F49</f>
        <v>4330000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35238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35238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35238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391271</v>
      </c>
      <c r="D2008" s="14" t="str">
        <f t="shared" si="30"/>
        <v>Error?</v>
      </c>
    </row>
    <row r="2009" spans="1:4" x14ac:dyDescent="0.2">
      <c r="A2009" s="55">
        <v>1948</v>
      </c>
      <c r="B2009" s="1232">
        <f>'Cap Outlay Deprec 27'!C8</f>
        <v>9070063</v>
      </c>
      <c r="D2009" s="14" t="str">
        <f t="shared" si="30"/>
        <v>Error?</v>
      </c>
    </row>
    <row r="2010" spans="1:4" x14ac:dyDescent="0.2">
      <c r="A2010" s="55">
        <v>1949</v>
      </c>
      <c r="B2010" s="1232">
        <f>'Cap Outlay Deprec 27'!C10</f>
        <v>7457834</v>
      </c>
      <c r="D2010" s="14" t="str">
        <f t="shared" si="30"/>
        <v>Error?</v>
      </c>
    </row>
    <row r="2011" spans="1:4" x14ac:dyDescent="0.2">
      <c r="A2011" s="55">
        <v>1950</v>
      </c>
      <c r="B2011" s="1232">
        <f>'Cap Outlay Deprec 27'!C12</f>
        <v>809074</v>
      </c>
      <c r="D2011" s="14" t="str">
        <f t="shared" si="30"/>
        <v>Error?</v>
      </c>
    </row>
    <row r="2012" spans="1:4" x14ac:dyDescent="0.2">
      <c r="A2012" s="55">
        <v>1951</v>
      </c>
      <c r="B2012" s="1232">
        <f>'Cap Outlay Deprec 27'!C13</f>
        <v>1212717</v>
      </c>
      <c r="D2012" s="14" t="str">
        <f t="shared" si="30"/>
        <v>Error?</v>
      </c>
    </row>
    <row r="2013" spans="1:4" x14ac:dyDescent="0.2">
      <c r="A2013" s="55">
        <v>1952</v>
      </c>
      <c r="B2013" s="1232">
        <f>'Cap Outlay Deprec 27'!C16</f>
        <v>18940959</v>
      </c>
      <c r="C2013" s="14" t="s">
        <v>672</v>
      </c>
      <c r="D2013" s="14" t="str">
        <f t="shared" si="30"/>
        <v>Error?</v>
      </c>
    </row>
    <row r="2014" spans="1:4" x14ac:dyDescent="0.2">
      <c r="A2014" s="55">
        <v>1953</v>
      </c>
      <c r="B2014" s="1232">
        <f>'Cap Outlay Deprec 27'!D5</f>
        <v>82831</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188626</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67000</v>
      </c>
      <c r="D2018" s="14" t="str">
        <f t="shared" si="30"/>
        <v>Error?</v>
      </c>
    </row>
    <row r="2019" spans="1:4" x14ac:dyDescent="0.2">
      <c r="A2019" s="55">
        <v>1958</v>
      </c>
      <c r="B2019" s="1232">
        <f>'Cap Outlay Deprec 27'!D16</f>
        <v>338457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474102</v>
      </c>
      <c r="C2026" s="14" t="s">
        <v>672</v>
      </c>
      <c r="D2026" s="14" t="str">
        <f t="shared" si="30"/>
        <v>Error?</v>
      </c>
    </row>
    <row r="2027" spans="1:4" x14ac:dyDescent="0.2">
      <c r="A2027" s="55">
        <v>1966</v>
      </c>
      <c r="B2027" s="1232">
        <f>'Cap Outlay Deprec 27'!F8</f>
        <v>9070063</v>
      </c>
      <c r="C2027" s="14" t="s">
        <v>672</v>
      </c>
      <c r="D2027" s="14" t="str">
        <f t="shared" si="30"/>
        <v>Error?</v>
      </c>
    </row>
    <row r="2028" spans="1:4" x14ac:dyDescent="0.2">
      <c r="A2028" s="55">
        <v>1967</v>
      </c>
      <c r="B2028" s="1232">
        <f>'Cap Outlay Deprec 27'!F10</f>
        <v>7646460</v>
      </c>
      <c r="C2028" s="14" t="s">
        <v>672</v>
      </c>
      <c r="D2028" s="14" t="str">
        <f t="shared" si="30"/>
        <v>Error?</v>
      </c>
    </row>
    <row r="2029" spans="1:4" x14ac:dyDescent="0.2">
      <c r="A2029" s="55">
        <v>1968</v>
      </c>
      <c r="B2029" s="1232">
        <f>'Cap Outlay Deprec 27'!F12</f>
        <v>809074</v>
      </c>
      <c r="C2029" s="14" t="s">
        <v>672</v>
      </c>
      <c r="D2029" s="14" t="str">
        <f t="shared" si="30"/>
        <v>Error?</v>
      </c>
    </row>
    <row r="2030" spans="1:4" x14ac:dyDescent="0.2">
      <c r="A2030" s="55">
        <v>1969</v>
      </c>
      <c r="B2030" s="1232">
        <f>'Cap Outlay Deprec 27'!F13</f>
        <v>1279717</v>
      </c>
      <c r="C2030" s="14" t="s">
        <v>672</v>
      </c>
      <c r="D2030" s="14" t="str">
        <f t="shared" si="30"/>
        <v>Error?</v>
      </c>
    </row>
    <row r="2031" spans="1:4" x14ac:dyDescent="0.2">
      <c r="A2031" s="55">
        <v>1970</v>
      </c>
      <c r="B2031" s="1232">
        <f>'Cap Outlay Deprec 27'!F16</f>
        <v>19279416</v>
      </c>
      <c r="C2031" s="14" t="s">
        <v>672</v>
      </c>
      <c r="D2031" s="14" t="str">
        <f t="shared" si="30"/>
        <v>Error?</v>
      </c>
    </row>
    <row r="2032" spans="1:4" x14ac:dyDescent="0.2">
      <c r="A2032" s="83">
        <v>1971</v>
      </c>
      <c r="D2032" s="14" t="str">
        <f t="shared" si="30"/>
        <v>OK</v>
      </c>
    </row>
    <row r="2033" spans="1:4" x14ac:dyDescent="0.2">
      <c r="A2033" s="55">
        <v>1972</v>
      </c>
      <c r="B2033" s="1232">
        <f>'Cap Outlay Deprec 27'!H8</f>
        <v>3844852</v>
      </c>
      <c r="D2033" s="14" t="str">
        <f t="shared" si="30"/>
        <v>Error?</v>
      </c>
    </row>
    <row r="2034" spans="1:4" x14ac:dyDescent="0.2">
      <c r="A2034" s="55">
        <v>1973</v>
      </c>
      <c r="B2034" s="1232">
        <f>'Cap Outlay Deprec 27'!H10</f>
        <v>1158968</v>
      </c>
      <c r="D2034" s="14" t="str">
        <f t="shared" si="30"/>
        <v>Error?</v>
      </c>
    </row>
    <row r="2035" spans="1:4" x14ac:dyDescent="0.2">
      <c r="A2035" s="55">
        <v>1974</v>
      </c>
      <c r="B2035" s="1232">
        <f>'Cap Outlay Deprec 27'!H12</f>
        <v>788462</v>
      </c>
      <c r="D2035" s="14" t="str">
        <f t="shared" si="30"/>
        <v>Error?</v>
      </c>
    </row>
    <row r="2036" spans="1:4" x14ac:dyDescent="0.2">
      <c r="A2036" s="55">
        <v>1975</v>
      </c>
      <c r="B2036" s="1232">
        <f>'Cap Outlay Deprec 27'!H13</f>
        <v>1051350</v>
      </c>
      <c r="D2036" s="14" t="str">
        <f t="shared" si="30"/>
        <v>Error?</v>
      </c>
    </row>
    <row r="2037" spans="1:4" x14ac:dyDescent="0.2">
      <c r="A2037" s="55">
        <v>1976</v>
      </c>
      <c r="B2037" s="1232">
        <f>'Cap Outlay Deprec 27'!H16</f>
        <v>6843632</v>
      </c>
      <c r="C2037" s="14" t="s">
        <v>672</v>
      </c>
      <c r="D2037" s="14" t="str">
        <f t="shared" si="30"/>
        <v>Error?</v>
      </c>
    </row>
    <row r="2038" spans="1:4" x14ac:dyDescent="0.2">
      <c r="A2038" s="83">
        <v>1977</v>
      </c>
      <c r="D2038" s="14" t="str">
        <f t="shared" si="30"/>
        <v>OK</v>
      </c>
    </row>
    <row r="2039" spans="1:4" x14ac:dyDescent="0.2">
      <c r="A2039" s="55">
        <v>1978</v>
      </c>
      <c r="B2039" s="1232">
        <f>'Cap Outlay Deprec 27'!I8</f>
        <v>181401</v>
      </c>
      <c r="D2039" s="14" t="str">
        <f t="shared" si="30"/>
        <v>Error?</v>
      </c>
    </row>
    <row r="2040" spans="1:4" x14ac:dyDescent="0.2">
      <c r="A2040" s="55">
        <v>1979</v>
      </c>
      <c r="B2040" s="1232">
        <f>'Cap Outlay Deprec 27'!I10</f>
        <v>160254</v>
      </c>
      <c r="D2040" s="14" t="str">
        <f t="shared" si="30"/>
        <v>Error?</v>
      </c>
    </row>
    <row r="2041" spans="1:4" x14ac:dyDescent="0.2">
      <c r="A2041" s="55">
        <v>1980</v>
      </c>
      <c r="B2041" s="1232">
        <f>'Cap Outlay Deprec 27'!I12</f>
        <v>6871</v>
      </c>
      <c r="D2041" s="14" t="str">
        <f t="shared" si="30"/>
        <v>Error?</v>
      </c>
    </row>
    <row r="2042" spans="1:4" x14ac:dyDescent="0.2">
      <c r="A2042" s="55">
        <v>1981</v>
      </c>
      <c r="B2042" s="1232">
        <f>'Cap Outlay Deprec 27'!I13</f>
        <v>84573</v>
      </c>
      <c r="D2042" s="14" t="str">
        <f t="shared" si="30"/>
        <v>Error?</v>
      </c>
    </row>
    <row r="2043" spans="1:4" x14ac:dyDescent="0.2">
      <c r="A2043" s="55">
        <v>1982</v>
      </c>
      <c r="B2043" s="1232">
        <f>'Cap Outlay Deprec 27'!I16</f>
        <v>433099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4026253</v>
      </c>
      <c r="C2051" s="14" t="s">
        <v>672</v>
      </c>
      <c r="D2051" s="14" t="str">
        <f t="shared" si="31"/>
        <v>Error?</v>
      </c>
    </row>
    <row r="2052" spans="1:4" x14ac:dyDescent="0.2">
      <c r="A2052" s="55">
        <v>1991</v>
      </c>
      <c r="B2052" s="1232">
        <f>'Cap Outlay Deprec 27'!K10</f>
        <v>1319222</v>
      </c>
      <c r="C2052" s="14" t="s">
        <v>672</v>
      </c>
      <c r="D2052" s="14" t="str">
        <f t="shared" si="31"/>
        <v>Error?</v>
      </c>
    </row>
    <row r="2053" spans="1:4" x14ac:dyDescent="0.2">
      <c r="A2053" s="55">
        <v>1992</v>
      </c>
      <c r="B2053" s="1232">
        <f>'Cap Outlay Deprec 27'!K12</f>
        <v>795333</v>
      </c>
      <c r="C2053" s="14" t="s">
        <v>672</v>
      </c>
      <c r="D2053" s="14" t="str">
        <f t="shared" si="31"/>
        <v>Error?</v>
      </c>
    </row>
    <row r="2054" spans="1:4" x14ac:dyDescent="0.2">
      <c r="A2054" s="55">
        <v>1993</v>
      </c>
      <c r="B2054" s="1232">
        <f>'Cap Outlay Deprec 27'!K13</f>
        <v>1135923</v>
      </c>
      <c r="C2054" s="14" t="s">
        <v>672</v>
      </c>
      <c r="D2054" s="14" t="str">
        <f t="shared" si="31"/>
        <v>Error?</v>
      </c>
    </row>
    <row r="2055" spans="1:4" x14ac:dyDescent="0.2">
      <c r="A2055" s="55">
        <v>1994</v>
      </c>
      <c r="B2055" s="1232">
        <f>'Cap Outlay Deprec 27'!K16</f>
        <v>7276731</v>
      </c>
      <c r="C2055" s="14" t="s">
        <v>672</v>
      </c>
      <c r="D2055" s="14" t="str">
        <f t="shared" si="31"/>
        <v>Error?</v>
      </c>
    </row>
    <row r="2056" spans="1:4" x14ac:dyDescent="0.2">
      <c r="A2056" s="55">
        <v>1995</v>
      </c>
      <c r="B2056" s="1232">
        <f>'Cap Outlay Deprec 27'!L5</f>
        <v>474102</v>
      </c>
      <c r="C2056" s="14" t="s">
        <v>672</v>
      </c>
      <c r="D2056" s="14" t="str">
        <f t="shared" si="31"/>
        <v>Error?</v>
      </c>
    </row>
    <row r="2057" spans="1:4" x14ac:dyDescent="0.2">
      <c r="A2057" s="55">
        <v>1996</v>
      </c>
      <c r="B2057" s="1232">
        <f>'Cap Outlay Deprec 27'!L8</f>
        <v>5043810</v>
      </c>
      <c r="C2057" s="14" t="s">
        <v>672</v>
      </c>
      <c r="D2057" s="14" t="str">
        <f t="shared" si="31"/>
        <v>Error?</v>
      </c>
    </row>
    <row r="2058" spans="1:4" x14ac:dyDescent="0.2">
      <c r="A2058" s="55">
        <v>1997</v>
      </c>
      <c r="B2058" s="1232">
        <f>'Cap Outlay Deprec 27'!L10</f>
        <v>6327238</v>
      </c>
      <c r="C2058" s="14" t="s">
        <v>672</v>
      </c>
      <c r="D2058" s="14" t="str">
        <f t="shared" si="31"/>
        <v>Error?</v>
      </c>
    </row>
    <row r="2059" spans="1:4" x14ac:dyDescent="0.2">
      <c r="A2059" s="55">
        <v>1998</v>
      </c>
      <c r="B2059" s="1232">
        <f>'Cap Outlay Deprec 27'!L12</f>
        <v>13741</v>
      </c>
      <c r="C2059" s="14" t="s">
        <v>672</v>
      </c>
      <c r="D2059" s="14" t="str">
        <f t="shared" si="31"/>
        <v>Error?</v>
      </c>
    </row>
    <row r="2060" spans="1:4" x14ac:dyDescent="0.2">
      <c r="A2060" s="55">
        <v>1999</v>
      </c>
      <c r="B2060" s="1232">
        <f>'Cap Outlay Deprec 27'!L13</f>
        <v>143794</v>
      </c>
      <c r="C2060" s="14" t="s">
        <v>672</v>
      </c>
      <c r="D2060" s="14" t="str">
        <f t="shared" si="31"/>
        <v>Error?</v>
      </c>
    </row>
    <row r="2061" spans="1:4" x14ac:dyDescent="0.2">
      <c r="A2061" s="55">
        <v>2000</v>
      </c>
      <c r="B2061" s="1232">
        <f>'Cap Outlay Deprec 27'!L16</f>
        <v>12002685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229184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229184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1807577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134999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1019472</v>
      </c>
      <c r="D2475" s="14" t="str">
        <f t="shared" si="37"/>
        <v>Error?</v>
      </c>
    </row>
    <row r="2476" spans="1:4" x14ac:dyDescent="0.2">
      <c r="A2476" s="83">
        <v>2415</v>
      </c>
      <c r="D2476" s="14" t="str">
        <f t="shared" si="37"/>
        <v>OK</v>
      </c>
    </row>
    <row r="2477" spans="1:4" x14ac:dyDescent="0.2">
      <c r="A2477" s="55">
        <v>2416</v>
      </c>
      <c r="B2477" s="1232">
        <f>'Assets-Liab 5-6'!G38</f>
        <v>183123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509259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3727793</v>
      </c>
      <c r="C2551" s="14" t="s">
        <v>672</v>
      </c>
      <c r="D2551" s="14" t="str">
        <f t="shared" si="38"/>
        <v>Error?</v>
      </c>
    </row>
    <row r="2552" spans="1:4" x14ac:dyDescent="0.2">
      <c r="A2552" s="83">
        <v>2491</v>
      </c>
      <c r="D2552" s="14" t="str">
        <f t="shared" si="38"/>
        <v>OK</v>
      </c>
    </row>
    <row r="2553" spans="1:4" x14ac:dyDescent="0.2">
      <c r="A2553" s="55">
        <v>2492</v>
      </c>
      <c r="B2553" s="1232">
        <f>'Acct Summary 7-8'!C6</f>
        <v>963505</v>
      </c>
      <c r="C2553" s="14" t="s">
        <v>672</v>
      </c>
      <c r="D2553" s="14" t="str">
        <f t="shared" si="38"/>
        <v>Error?</v>
      </c>
    </row>
    <row r="2554" spans="1:4" x14ac:dyDescent="0.2">
      <c r="A2554" s="55">
        <v>2493</v>
      </c>
      <c r="B2554" s="1232">
        <f>'Acct Summary 7-8'!C7</f>
        <v>196055</v>
      </c>
      <c r="C2554" s="14" t="s">
        <v>672</v>
      </c>
      <c r="D2554" s="14" t="str">
        <f t="shared" si="38"/>
        <v>Error?</v>
      </c>
    </row>
    <row r="2555" spans="1:4" x14ac:dyDescent="0.2">
      <c r="A2555" s="55">
        <v>2494</v>
      </c>
      <c r="B2555" s="1232">
        <f>'Acct Summary 7-8'!C8</f>
        <v>5026742</v>
      </c>
      <c r="C2555" s="14" t="s">
        <v>672</v>
      </c>
      <c r="D2555" s="14" t="str">
        <f t="shared" si="38"/>
        <v>Error?</v>
      </c>
    </row>
    <row r="2556" spans="1:4" x14ac:dyDescent="0.2">
      <c r="A2556" s="55">
        <v>2495</v>
      </c>
      <c r="B2556" s="1232">
        <f>'Acct Summary 7-8'!C12</f>
        <v>4670632</v>
      </c>
      <c r="C2556" s="14" t="s">
        <v>672</v>
      </c>
      <c r="D2556" s="14" t="str">
        <f t="shared" si="38"/>
        <v>Error?</v>
      </c>
    </row>
    <row r="2557" spans="1:4" x14ac:dyDescent="0.2">
      <c r="A2557" s="55">
        <v>2496</v>
      </c>
      <c r="B2557" s="1232">
        <f>'Acct Summary 7-8'!C13</f>
        <v>996305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229184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5896121</v>
      </c>
      <c r="C2561" s="14" t="s">
        <v>672</v>
      </c>
      <c r="D2561" s="14" t="str">
        <f t="shared" si="39"/>
        <v>Error?</v>
      </c>
    </row>
    <row r="2562" spans="1:4" x14ac:dyDescent="0.2">
      <c r="A2562" s="55">
        <v>2501</v>
      </c>
      <c r="B2562" s="1232">
        <f>'Acct Summary 7-8'!C20</f>
        <v>-869379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568237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568237</v>
      </c>
      <c r="C2568" s="14" t="s">
        <v>672</v>
      </c>
      <c r="D2568" s="14" t="str">
        <f t="shared" si="39"/>
        <v>Error?</v>
      </c>
    </row>
    <row r="2569" spans="1:4" x14ac:dyDescent="0.2">
      <c r="A2569" s="55">
        <v>2508</v>
      </c>
      <c r="B2569" s="1232">
        <f>'Acct Summary 7-8'!D13</f>
        <v>681520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681520</v>
      </c>
      <c r="C2573" s="14" t="s">
        <v>672</v>
      </c>
      <c r="D2573" s="14" t="str">
        <f t="shared" si="39"/>
        <v>Error?</v>
      </c>
    </row>
    <row r="2574" spans="1:4" x14ac:dyDescent="0.2">
      <c r="A2574" s="55">
        <v>2513</v>
      </c>
      <c r="B2574" s="1232">
        <f>'Acct Summary 7-8'!D20</f>
        <v>-113283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216081</v>
      </c>
      <c r="C2591" s="14" t="s">
        <v>672</v>
      </c>
      <c r="D2591" s="14" t="str">
        <f t="shared" si="39"/>
        <v>Error?</v>
      </c>
    </row>
    <row r="2592" spans="1:4" x14ac:dyDescent="0.2">
      <c r="A2592" s="83">
        <v>2531</v>
      </c>
      <c r="D2592" s="14" t="str">
        <f t="shared" si="39"/>
        <v>OK</v>
      </c>
    </row>
    <row r="2593" spans="1:4" x14ac:dyDescent="0.2">
      <c r="A2593" s="55">
        <v>2532</v>
      </c>
      <c r="B2593" s="1232">
        <f>'Acct Summary 7-8'!F6</f>
        <v>54683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270764</v>
      </c>
      <c r="C2595" s="14" t="s">
        <v>672</v>
      </c>
      <c r="D2595" s="14" t="str">
        <f t="shared" si="39"/>
        <v>Error?</v>
      </c>
    </row>
    <row r="2596" spans="1:4" x14ac:dyDescent="0.2">
      <c r="A2596" s="55">
        <v>2535</v>
      </c>
      <c r="B2596" s="1232">
        <f>'Acct Summary 7-8'!F13</f>
        <v>294996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294996</v>
      </c>
      <c r="C2600" s="14" t="s">
        <v>672</v>
      </c>
      <c r="D2600" s="14" t="str">
        <f t="shared" si="39"/>
        <v>Error?</v>
      </c>
    </row>
    <row r="2601" spans="1:4" x14ac:dyDescent="0.2">
      <c r="A2601" s="55">
        <v>2540</v>
      </c>
      <c r="B2601" s="1232">
        <f>'Acct Summary 7-8'!F20</f>
        <v>-24232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224438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224438</v>
      </c>
      <c r="C2606" s="14" t="s">
        <v>672</v>
      </c>
      <c r="D2606" s="14" t="str">
        <f t="shared" si="39"/>
        <v>Error?</v>
      </c>
    </row>
    <row r="2607" spans="1:4" x14ac:dyDescent="0.2">
      <c r="A2607" s="55">
        <v>2546</v>
      </c>
      <c r="B2607" s="1232">
        <f>'Acct Summary 7-8'!G12</f>
        <v>168327</v>
      </c>
      <c r="C2607" s="14" t="s">
        <v>672</v>
      </c>
      <c r="D2607" s="14" t="str">
        <f t="shared" si="39"/>
        <v>Error?</v>
      </c>
    </row>
    <row r="2608" spans="1:4" x14ac:dyDescent="0.2">
      <c r="A2608" s="55">
        <v>2547</v>
      </c>
      <c r="B2608" s="1232">
        <f>'Acct Summary 7-8'!G13</f>
        <v>144837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313164</v>
      </c>
      <c r="C2612" s="14" t="s">
        <v>672</v>
      </c>
      <c r="D2612" s="14" t="str">
        <f t="shared" si="39"/>
        <v>Error?</v>
      </c>
    </row>
    <row r="2613" spans="1:4" x14ac:dyDescent="0.2">
      <c r="A2613" s="55">
        <v>2552</v>
      </c>
      <c r="B2613" s="1232">
        <f>'Acct Summary 7-8'!G20</f>
        <v>-88726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641212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641212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6271691</v>
      </c>
      <c r="C2634" s="14" t="s">
        <v>672</v>
      </c>
      <c r="D2634" s="14" t="str">
        <f t="shared" si="40"/>
        <v>Error?</v>
      </c>
    </row>
    <row r="2635" spans="1:4" x14ac:dyDescent="0.2">
      <c r="A2635" s="55">
        <v>2574</v>
      </c>
      <c r="B2635" s="1232">
        <f>'Acct Summary 7-8'!E17</f>
        <v>6271691</v>
      </c>
      <c r="C2635" s="14" t="s">
        <v>672</v>
      </c>
      <c r="D2635" s="14" t="str">
        <f t="shared" si="40"/>
        <v>Error?</v>
      </c>
    </row>
    <row r="2636" spans="1:4" x14ac:dyDescent="0.2">
      <c r="A2636" s="55">
        <v>2575</v>
      </c>
      <c r="B2636" s="1232">
        <f>'Acct Summary 7-8'!E20</f>
        <v>-5630479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10097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79353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10097</v>
      </c>
      <c r="D2912" s="14" t="str">
        <f t="shared" si="44"/>
        <v>Error?</v>
      </c>
    </row>
    <row r="2913" spans="1:4" x14ac:dyDescent="0.2">
      <c r="A2913" s="55">
        <v>2852</v>
      </c>
      <c r="B2913" s="1232">
        <f>'Assets-Liab 5-6'!I41</f>
        <v>10097</v>
      </c>
      <c r="C2913" s="14" t="s">
        <v>672</v>
      </c>
      <c r="D2913" s="14" t="str">
        <f t="shared" si="44"/>
        <v>Error?</v>
      </c>
    </row>
    <row r="2914" spans="1:4" x14ac:dyDescent="0.2">
      <c r="A2914" s="55">
        <v>2853</v>
      </c>
      <c r="B2914" s="1232">
        <f>'Assets-Liab 5-6'!L33</f>
        <v>79353</v>
      </c>
      <c r="D2914" s="14" t="str">
        <f t="shared" si="44"/>
        <v>Error?</v>
      </c>
    </row>
    <row r="2915" spans="1:4" x14ac:dyDescent="0.2">
      <c r="A2915" s="83">
        <v>2854</v>
      </c>
      <c r="D2915" s="14" t="str">
        <f t="shared" si="44"/>
        <v>OK</v>
      </c>
    </row>
    <row r="2916" spans="1:4" x14ac:dyDescent="0.2">
      <c r="A2916" s="55">
        <v>2855</v>
      </c>
      <c r="B2916" s="1232">
        <f>'Assets-Liab 5-6'!L34</f>
        <v>79353</v>
      </c>
      <c r="C2916" s="14" t="s">
        <v>672</v>
      </c>
      <c r="D2916" s="14" t="str">
        <f t="shared" si="44"/>
        <v>Error?</v>
      </c>
    </row>
    <row r="2917" spans="1:4" x14ac:dyDescent="0.2">
      <c r="A2917" s="55">
        <v>2856</v>
      </c>
      <c r="B2917" s="1232">
        <f>'Assets-Liab 5-6'!L41</f>
        <v>79353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229184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229184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4128</v>
      </c>
      <c r="D3055" s="14" t="str">
        <f t="shared" si="46"/>
        <v>Error?</v>
      </c>
    </row>
    <row r="3056" spans="1:4" x14ac:dyDescent="0.2">
      <c r="A3056" s="55">
        <v>2995</v>
      </c>
      <c r="B3056" s="1232">
        <f>'Expenditures 15-22'!D10</f>
        <v>39</v>
      </c>
      <c r="D3056" s="14" t="str">
        <f t="shared" si="46"/>
        <v>Error?</v>
      </c>
    </row>
    <row r="3057" spans="1:4" x14ac:dyDescent="0.2">
      <c r="A3057" s="55">
        <v>2996</v>
      </c>
      <c r="B3057" s="1232">
        <f>'Expenditures 15-22'!E10</f>
        <v>2765</v>
      </c>
      <c r="D3057" s="14" t="str">
        <f t="shared" si="46"/>
        <v>Error?</v>
      </c>
    </row>
    <row r="3058" spans="1:4" x14ac:dyDescent="0.2">
      <c r="A3058" s="55">
        <v>2997</v>
      </c>
      <c r="B3058" s="1232">
        <f>'Expenditures 15-22'!F10</f>
        <v>2762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9694</v>
      </c>
      <c r="C3062" s="14" t="s">
        <v>672</v>
      </c>
      <c r="D3062" s="14" t="str">
        <f t="shared" si="46"/>
        <v>Error?</v>
      </c>
    </row>
    <row r="3063" spans="1:4" x14ac:dyDescent="0.2">
      <c r="A3063" s="83">
        <v>3002</v>
      </c>
      <c r="D3063" s="14" t="str">
        <f t="shared" si="46"/>
        <v>OK</v>
      </c>
    </row>
    <row r="3064" spans="1:4" x14ac:dyDescent="0.2">
      <c r="A3064" s="55">
        <v>3003</v>
      </c>
      <c r="B3064" s="1232">
        <f>'Expenditures 15-22'!D213</f>
        <v>303</v>
      </c>
      <c r="D3064" s="14" t="str">
        <f t="shared" si="46"/>
        <v>Error?</v>
      </c>
    </row>
    <row r="3065" spans="1:4" x14ac:dyDescent="0.2">
      <c r="A3065" s="55">
        <v>3004</v>
      </c>
      <c r="B3065" s="1232">
        <f>'Expenditures 15-22'!K213</f>
        <v>303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3330000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87935</v>
      </c>
      <c r="C3225" s="14" t="s">
        <v>672</v>
      </c>
      <c r="D3225" s="14" t="str">
        <f t="shared" si="49"/>
        <v>Error?</v>
      </c>
    </row>
    <row r="3226" spans="1:4" x14ac:dyDescent="0.2">
      <c r="A3226" s="55">
        <v>3165</v>
      </c>
      <c r="B3226" s="1232">
        <f>'Acct Summary 7-8'!I8</f>
        <v>87935</v>
      </c>
      <c r="C3226" s="14" t="s">
        <v>672</v>
      </c>
      <c r="D3226" s="14" t="str">
        <f t="shared" si="49"/>
        <v>Error?</v>
      </c>
    </row>
    <row r="3227" spans="1:4" x14ac:dyDescent="0.2">
      <c r="A3227" s="55">
        <v>3166</v>
      </c>
      <c r="B3227" s="1232">
        <f>'Acct Summary 7-8'!I20</f>
        <v>87935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1807577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9442</v>
      </c>
      <c r="C3231" s="14" t="s">
        <v>672</v>
      </c>
      <c r="D3231" s="14" t="str">
        <f t="shared" si="49"/>
        <v>Error?</v>
      </c>
    </row>
    <row r="3232" spans="1:4" x14ac:dyDescent="0.2">
      <c r="A3232" s="55">
        <v>3171</v>
      </c>
      <c r="B3232" s="1232">
        <f>'Acct Summary 7-8'!C77</f>
        <v>1798135</v>
      </c>
      <c r="C3232" s="14" t="s">
        <v>672</v>
      </c>
      <c r="D3232" s="14" t="str">
        <f t="shared" si="49"/>
        <v>Error?</v>
      </c>
    </row>
    <row r="3233" spans="1:4" x14ac:dyDescent="0.2">
      <c r="A3233" s="55">
        <v>3172</v>
      </c>
      <c r="B3233" s="1232">
        <f>'Acct Summary 7-8'!C78</f>
        <v>928756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21252</v>
      </c>
      <c r="D3236" s="14" t="str">
        <f t="shared" si="49"/>
        <v>Error?</v>
      </c>
    </row>
    <row r="3237" spans="1:4" x14ac:dyDescent="0.2">
      <c r="A3237" s="55">
        <v>3176</v>
      </c>
      <c r="B3237" s="1232">
        <f>'Acct Summary 7-8'!D76</f>
        <v>21252</v>
      </c>
      <c r="C3237" s="14" t="s">
        <v>672</v>
      </c>
      <c r="D3237" s="14" t="str">
        <f t="shared" si="49"/>
        <v>Error?</v>
      </c>
    </row>
    <row r="3238" spans="1:4" x14ac:dyDescent="0.2">
      <c r="A3238" s="55">
        <v>3177</v>
      </c>
      <c r="B3238" s="1232">
        <f>'Acct Summary 7-8'!D77</f>
        <v>-21252</v>
      </c>
      <c r="C3238" s="14" t="s">
        <v>672</v>
      </c>
      <c r="D3238" s="14" t="str">
        <f t="shared" si="49"/>
        <v>Error?</v>
      </c>
    </row>
    <row r="3239" spans="1:4" x14ac:dyDescent="0.2">
      <c r="A3239" s="55">
        <v>3178</v>
      </c>
      <c r="B3239" s="1232">
        <f>'Acct Summary 7-8'!D78</f>
        <v>-134535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-24232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-88726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21252</v>
      </c>
      <c r="D3273" s="14" t="str">
        <f t="shared" si="50"/>
        <v>Error?</v>
      </c>
    </row>
    <row r="3274" spans="1:4" x14ac:dyDescent="0.2">
      <c r="A3274" s="55">
        <v>3213</v>
      </c>
      <c r="B3274" s="1232">
        <f>'Acct Summary 7-8'!E44</f>
        <v>3501253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3501253</v>
      </c>
      <c r="C3277" s="14" t="s">
        <v>672</v>
      </c>
      <c r="D3277" s="14" t="str">
        <f t="shared" si="50"/>
        <v>Error?</v>
      </c>
    </row>
    <row r="3278" spans="1:4" x14ac:dyDescent="0.2">
      <c r="A3278" s="55">
        <v>3217</v>
      </c>
      <c r="B3278" s="1232">
        <f>'Acct Summary 7-8'!E78</f>
        <v>-2129226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1017892</v>
      </c>
      <c r="C3317" s="14" t="s">
        <v>672</v>
      </c>
      <c r="D3317" s="14" t="str">
        <f t="shared" si="50"/>
        <v>Error?</v>
      </c>
    </row>
    <row r="3318" spans="1:4" x14ac:dyDescent="0.2">
      <c r="A3318" s="55">
        <v>3257</v>
      </c>
      <c r="B3318" s="1232">
        <f>'Acct Summary 7-8'!I76</f>
        <v>1807577</v>
      </c>
      <c r="C3318" s="14" t="s">
        <v>672</v>
      </c>
      <c r="D3318" s="14" t="str">
        <f t="shared" si="50"/>
        <v>Error?</v>
      </c>
    </row>
    <row r="3319" spans="1:4" x14ac:dyDescent="0.2">
      <c r="A3319" s="55">
        <v>3258</v>
      </c>
      <c r="B3319" s="1232">
        <f>'Acct Summary 7-8'!I77</f>
        <v>-789685</v>
      </c>
      <c r="C3319" s="14" t="s">
        <v>672</v>
      </c>
      <c r="D3319" s="14" t="str">
        <f t="shared" si="50"/>
        <v>Error?</v>
      </c>
    </row>
    <row r="3320" spans="1:4" x14ac:dyDescent="0.2">
      <c r="A3320" s="55">
        <v>3259</v>
      </c>
      <c r="B3320" s="1232">
        <f>'Acct Summary 7-8'!I78</f>
        <v>-701750</v>
      </c>
      <c r="C3320" s="14" t="s">
        <v>672</v>
      </c>
      <c r="D3320" s="14" t="str">
        <f t="shared" si="50"/>
        <v>Error?</v>
      </c>
    </row>
    <row r="3321" spans="1:4" x14ac:dyDescent="0.2">
      <c r="A3321" s="55">
        <v>3260</v>
      </c>
      <c r="B3321" s="1232">
        <f>'Acct Summary 7-8'!I79</f>
        <v>711847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10097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932454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150352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8879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1091685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90192</v>
      </c>
      <c r="D3387" s="14" t="str">
        <f t="shared" si="51"/>
        <v>Error?</v>
      </c>
    </row>
    <row r="3388" spans="1:4" x14ac:dyDescent="0.2">
      <c r="A3388" s="55">
        <v>3327</v>
      </c>
      <c r="B3388" s="1232">
        <f>'Expenditures 15-22'!D211</f>
        <v>6593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90192</v>
      </c>
      <c r="C3390" s="14" t="s">
        <v>672</v>
      </c>
      <c r="D3390" s="14" t="str">
        <f t="shared" si="51"/>
        <v>Error?</v>
      </c>
    </row>
    <row r="3391" spans="1:4" x14ac:dyDescent="0.2">
      <c r="A3391" s="55">
        <v>3330</v>
      </c>
      <c r="B3391" s="1232">
        <f>'Expenditures 15-22'!K211</f>
        <v>6593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139389</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679032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139385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509259</v>
      </c>
      <c r="D3417" s="14" t="str">
        <f t="shared" si="52"/>
        <v>Error?</v>
      </c>
    </row>
    <row r="3418" spans="1:4" x14ac:dyDescent="0.2">
      <c r="A3418" s="83">
        <v>3357</v>
      </c>
      <c r="D3418" s="14" t="str">
        <f t="shared" si="52"/>
        <v>OK</v>
      </c>
    </row>
    <row r="3419" spans="1:4" x14ac:dyDescent="0.2">
      <c r="A3419" s="55">
        <v>3358</v>
      </c>
      <c r="B3419" s="1232">
        <f>'Assets-Liab 5-6'!F4</f>
        <v>1019472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183123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10097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79353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110659</v>
      </c>
      <c r="C3446" s="14" t="s">
        <v>672</v>
      </c>
      <c r="D3446" s="14" t="str">
        <f t="shared" si="52"/>
        <v>Error?</v>
      </c>
    </row>
    <row r="3447" spans="1:4" x14ac:dyDescent="0.2">
      <c r="A3447" s="55">
        <v>3386</v>
      </c>
      <c r="B3447" s="1232">
        <f>'Tax Sched 24'!D16</f>
        <v>97957</v>
      </c>
      <c r="C3447" s="14" t="s">
        <v>672</v>
      </c>
      <c r="D3447" s="14" t="str">
        <f t="shared" si="52"/>
        <v>Error?</v>
      </c>
    </row>
    <row r="3448" spans="1:4" x14ac:dyDescent="0.2">
      <c r="A3448" s="55">
        <v>3387</v>
      </c>
      <c r="B3448" s="1232">
        <f>'Tax Sched 24'!C16</f>
        <v>12702</v>
      </c>
      <c r="D3448" s="14" t="str">
        <f t="shared" si="52"/>
        <v>Error?</v>
      </c>
    </row>
    <row r="3449" spans="1:4" x14ac:dyDescent="0.2">
      <c r="A3449" s="55">
        <v>3388</v>
      </c>
      <c r="B3449" s="1232">
        <f>'Tax Sched 24'!F16</f>
        <v>101968</v>
      </c>
      <c r="C3449" s="14" t="s">
        <v>672</v>
      </c>
      <c r="D3449" s="14" t="str">
        <f t="shared" si="52"/>
        <v>Error?</v>
      </c>
    </row>
    <row r="3450" spans="1:4" x14ac:dyDescent="0.2">
      <c r="A3450" s="55">
        <v>3389</v>
      </c>
      <c r="B3450" s="1232">
        <f>'Tax Sched 24'!E16</f>
        <v>114670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178742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178742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178742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178742</v>
      </c>
      <c r="C3568" s="14" t="s">
        <v>672</v>
      </c>
      <c r="D3568" s="14" t="str">
        <f t="shared" si="54"/>
        <v>Error?</v>
      </c>
    </row>
    <row r="3569" spans="1:4" x14ac:dyDescent="0.2">
      <c r="A3569" s="55">
        <v>3508</v>
      </c>
      <c r="B3569" s="1232">
        <f>'Acct Summary 7-8'!K4</f>
        <v>87935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87935</v>
      </c>
      <c r="C3571" s="14" t="s">
        <v>672</v>
      </c>
      <c r="D3571" s="14" t="str">
        <f t="shared" si="54"/>
        <v>Error?</v>
      </c>
    </row>
    <row r="3572" spans="1:4" x14ac:dyDescent="0.2">
      <c r="A3572" s="55">
        <v>3511</v>
      </c>
      <c r="B3572" s="1232">
        <f>'Acct Summary 7-8'!K13</f>
        <v>232252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232252</v>
      </c>
      <c r="C3575" s="14" t="s">
        <v>672</v>
      </c>
      <c r="D3575" s="14" t="str">
        <f t="shared" si="54"/>
        <v>Error?</v>
      </c>
    </row>
    <row r="3576" spans="1:4" x14ac:dyDescent="0.2">
      <c r="A3576" s="55">
        <v>3515</v>
      </c>
      <c r="B3576" s="1232">
        <f>'Acct Summary 7-8'!K20</f>
        <v>-144317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-144317</v>
      </c>
      <c r="C3588" s="14" t="s">
        <v>672</v>
      </c>
      <c r="D3588" s="14" t="str">
        <f t="shared" si="55"/>
        <v>Error?</v>
      </c>
    </row>
    <row r="3589" spans="1:4" x14ac:dyDescent="0.2">
      <c r="A3589" s="55">
        <v>3528</v>
      </c>
      <c r="B3589" s="1232">
        <f>'Acct Summary 7-8'!K79</f>
        <v>323059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178742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43626</v>
      </c>
      <c r="D3632" s="14" t="str">
        <f t="shared" si="55"/>
        <v>Error?</v>
      </c>
    </row>
    <row r="3633" spans="1:4" x14ac:dyDescent="0.2">
      <c r="A3633" s="55">
        <v>3572</v>
      </c>
      <c r="B3633" s="1232">
        <f>'Expenditures 15-22'!E339</f>
        <v>43626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43626</v>
      </c>
      <c r="C3635" s="14" t="s">
        <v>672</v>
      </c>
      <c r="D3635" s="14" t="str">
        <f t="shared" si="55"/>
        <v>Error?</v>
      </c>
    </row>
    <row r="3636" spans="1:4" x14ac:dyDescent="0.2">
      <c r="A3636" s="55">
        <v>3575</v>
      </c>
      <c r="B3636" s="1232">
        <f>'Expenditures 15-22'!E354</f>
        <v>43626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188626</v>
      </c>
      <c r="D3646" s="14" t="str">
        <f t="shared" si="55"/>
        <v>Error?</v>
      </c>
    </row>
    <row r="3647" spans="1:4" x14ac:dyDescent="0.2">
      <c r="A3647" s="55">
        <v>3586</v>
      </c>
      <c r="B3647" s="1232">
        <f>'Expenditures 15-22'!G339</f>
        <v>188626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188626</v>
      </c>
      <c r="C3649" s="14" t="s">
        <v>672</v>
      </c>
      <c r="D3649" s="14" t="str">
        <f t="shared" si="56"/>
        <v>Error?</v>
      </c>
    </row>
    <row r="3650" spans="1:4" x14ac:dyDescent="0.2">
      <c r="A3650" s="55">
        <v>3589</v>
      </c>
      <c r="B3650" s="1232">
        <f>'Expenditures 15-22'!G354</f>
        <v>188626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232252</v>
      </c>
      <c r="C3669" s="14" t="s">
        <v>672</v>
      </c>
      <c r="D3669" s="14" t="str">
        <f t="shared" si="56"/>
        <v>Error?</v>
      </c>
    </row>
    <row r="3670" spans="1:4" x14ac:dyDescent="0.2">
      <c r="A3670" s="55">
        <v>3609</v>
      </c>
      <c r="B3670" s="1232">
        <f>'Expenditures 15-22'!K339</f>
        <v>232252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232252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232252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-144317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87935</v>
      </c>
      <c r="C3725" s="14" t="s">
        <v>672</v>
      </c>
      <c r="D3725" s="14" t="str">
        <f t="shared" si="57"/>
        <v>Error?</v>
      </c>
    </row>
    <row r="3726" spans="1:4" x14ac:dyDescent="0.2">
      <c r="A3726" s="55">
        <v>3665</v>
      </c>
      <c r="B3726" s="1232">
        <f>'Tax Sched 24'!D13</f>
        <v>77838</v>
      </c>
      <c r="C3726" s="14" t="s">
        <v>672</v>
      </c>
      <c r="D3726" s="14" t="str">
        <f t="shared" si="57"/>
        <v>Error?</v>
      </c>
    </row>
    <row r="3727" spans="1:4" x14ac:dyDescent="0.2">
      <c r="A3727" s="55">
        <v>3666</v>
      </c>
      <c r="B3727" s="1232">
        <f>'Tax Sched 24'!C13</f>
        <v>10097</v>
      </c>
      <c r="D3727" s="14" t="str">
        <f t="shared" si="57"/>
        <v>Error?</v>
      </c>
    </row>
    <row r="3728" spans="1:4" x14ac:dyDescent="0.2">
      <c r="A3728" s="55">
        <v>3667</v>
      </c>
      <c r="B3728" s="1232">
        <f>'Tax Sched 24'!F13</f>
        <v>81056</v>
      </c>
      <c r="C3728" s="14" t="s">
        <v>672</v>
      </c>
      <c r="D3728" s="14" t="str">
        <f t="shared" si="57"/>
        <v>Error?</v>
      </c>
    </row>
    <row r="3729" spans="1:4" x14ac:dyDescent="0.2">
      <c r="A3729" s="55">
        <v>3668</v>
      </c>
      <c r="B3729" s="1232">
        <f>'Tax Sched 24'!E13</f>
        <v>91153</v>
      </c>
      <c r="D3729" s="14" t="str">
        <f t="shared" si="57"/>
        <v>Error?</v>
      </c>
    </row>
    <row r="3730" spans="1:4" x14ac:dyDescent="0.2">
      <c r="A3730" s="55">
        <v>3669</v>
      </c>
      <c r="B3730" s="1232">
        <f>'ICR Computation 30'!E10</f>
        <v>188699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1966905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6993647</v>
      </c>
      <c r="C4122" s="14" t="s">
        <v>672</v>
      </c>
      <c r="D4122" s="14" t="str">
        <f t="shared" si="63"/>
        <v>Error?</v>
      </c>
    </row>
    <row r="4123" spans="1:4" x14ac:dyDescent="0.2">
      <c r="A4123" s="55">
        <v>4062</v>
      </c>
      <c r="B4123" s="1232">
        <f>'Acct Summary 7-8'!D10</f>
        <v>568237</v>
      </c>
      <c r="C4123" s="14" t="s">
        <v>672</v>
      </c>
      <c r="D4123" s="14" t="str">
        <f t="shared" si="63"/>
        <v>Error?</v>
      </c>
    </row>
    <row r="4124" spans="1:4" x14ac:dyDescent="0.2">
      <c r="A4124" s="55">
        <v>4063</v>
      </c>
      <c r="B4124" s="1232">
        <f>'Acct Summary 7-8'!E10</f>
        <v>641212</v>
      </c>
      <c r="C4124" s="14" t="s">
        <v>672</v>
      </c>
      <c r="D4124" s="14" t="str">
        <f t="shared" si="63"/>
        <v>Error?</v>
      </c>
    </row>
    <row r="4125" spans="1:4" x14ac:dyDescent="0.2">
      <c r="A4125" s="55">
        <v>4064</v>
      </c>
      <c r="B4125" s="1232">
        <f>'Acct Summary 7-8'!F10</f>
        <v>270764</v>
      </c>
      <c r="C4125" s="14" t="s">
        <v>672</v>
      </c>
      <c r="D4125" s="14" t="str">
        <f t="shared" si="63"/>
        <v>Error?</v>
      </c>
    </row>
    <row r="4126" spans="1:4" x14ac:dyDescent="0.2">
      <c r="A4126" s="55">
        <v>4065</v>
      </c>
      <c r="B4126" s="1232">
        <f>'Acct Summary 7-8'!G10</f>
        <v>224438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87935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87935</v>
      </c>
      <c r="C4130" s="14" t="s">
        <v>672</v>
      </c>
      <c r="D4130" s="14" t="str">
        <f t="shared" si="63"/>
        <v>Error?</v>
      </c>
    </row>
    <row r="4131" spans="1:4" x14ac:dyDescent="0.2">
      <c r="A4131" s="55">
        <v>4070</v>
      </c>
      <c r="B4131" s="1232">
        <f>'Acct Summary 7-8'!C18</f>
        <v>1966905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7863026</v>
      </c>
      <c r="C4136" s="14" t="s">
        <v>672</v>
      </c>
      <c r="D4136" s="14" t="str">
        <f t="shared" si="63"/>
        <v>Error?</v>
      </c>
    </row>
    <row r="4137" spans="1:4" x14ac:dyDescent="0.2">
      <c r="A4137" s="55">
        <v>4076</v>
      </c>
      <c r="B4137" s="1232">
        <f>'Acct Summary 7-8'!D19</f>
        <v>681520</v>
      </c>
      <c r="C4137" s="14" t="s">
        <v>672</v>
      </c>
      <c r="D4137" s="14" t="str">
        <f t="shared" si="63"/>
        <v>Error?</v>
      </c>
    </row>
    <row r="4138" spans="1:4" x14ac:dyDescent="0.2">
      <c r="A4138" s="55">
        <v>4077</v>
      </c>
      <c r="B4138" s="1232">
        <f>'Acct Summary 7-8'!E19</f>
        <v>6271691</v>
      </c>
      <c r="C4138" s="14" t="s">
        <v>672</v>
      </c>
      <c r="D4138" s="14" t="str">
        <f t="shared" si="63"/>
        <v>Error?</v>
      </c>
    </row>
    <row r="4139" spans="1:4" x14ac:dyDescent="0.2">
      <c r="A4139" s="55">
        <v>4078</v>
      </c>
      <c r="B4139" s="1232">
        <f>'Acct Summary 7-8'!F19</f>
        <v>294996</v>
      </c>
      <c r="C4139" s="14" t="s">
        <v>672</v>
      </c>
      <c r="D4139" s="14" t="str">
        <f t="shared" si="63"/>
        <v>Error?</v>
      </c>
    </row>
    <row r="4140" spans="1:4" x14ac:dyDescent="0.2">
      <c r="A4140" s="55">
        <v>4079</v>
      </c>
      <c r="B4140" s="1232">
        <f>'Acct Summary 7-8'!G19</f>
        <v>313164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232252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6937000</v>
      </c>
      <c r="C4171" s="14" t="s">
        <v>672</v>
      </c>
      <c r="D4171" s="14" t="str">
        <f t="shared" si="64"/>
        <v>Error?</v>
      </c>
    </row>
    <row r="4172" spans="1:4" x14ac:dyDescent="0.2">
      <c r="A4172" s="55">
        <v>4111</v>
      </c>
      <c r="B4172" s="1232">
        <f>'Short-Term Long-Term Debt 25'!J49</f>
        <v>6427741</v>
      </c>
      <c r="C4172" s="14" t="s">
        <v>672</v>
      </c>
      <c r="D4172" s="14" t="str">
        <f t="shared" si="64"/>
        <v>Error?</v>
      </c>
    </row>
    <row r="4173" spans="1:4" x14ac:dyDescent="0.2">
      <c r="A4173" s="55">
        <v>4112</v>
      </c>
      <c r="B4173" s="1232">
        <f>'Short-Term Long-Term Debt 25'!H49</f>
        <v>5843000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1760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2130</v>
      </c>
      <c r="C4268" s="14" t="s">
        <v>672</v>
      </c>
      <c r="D4268" s="14" t="str">
        <f t="shared" si="65"/>
        <v>Error?</v>
      </c>
    </row>
    <row r="4269" spans="1:5" x14ac:dyDescent="0.2">
      <c r="A4269" s="91">
        <v>4208</v>
      </c>
      <c r="B4269" s="1232">
        <f>'FP Info 3'!J16</f>
        <v>1847986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35442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4129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182305176</v>
      </c>
      <c r="D4995" s="14" t="str">
        <f t="shared" si="77"/>
        <v>Error?</v>
      </c>
    </row>
    <row r="4996" spans="1:4" x14ac:dyDescent="0.2">
      <c r="A4996" s="91">
        <v>4935</v>
      </c>
      <c r="B4996" s="1232">
        <f>'FP Info 3'!H31</f>
        <v>12579057.144000001</v>
      </c>
      <c r="D4996" s="14" t="str">
        <f t="shared" si="77"/>
        <v>Error?</v>
      </c>
    </row>
    <row r="4997" spans="1:4" x14ac:dyDescent="0.2">
      <c r="A4997" s="91">
        <v>4936</v>
      </c>
      <c r="B4997" s="1232">
        <f>'FP Info 3'!H37</f>
        <v>6937000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1279</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3093875</v>
      </c>
      <c r="D5061" s="14" t="str">
        <f t="shared" si="78"/>
        <v>Error?</v>
      </c>
    </row>
    <row r="5062" spans="1:4" x14ac:dyDescent="0.2">
      <c r="A5062" s="83">
        <v>5001</v>
      </c>
      <c r="D5062" s="14" t="str">
        <f t="shared" si="78"/>
        <v>OK</v>
      </c>
    </row>
    <row r="5063" spans="1:4" x14ac:dyDescent="0.2">
      <c r="A5063" s="55">
        <v>5002</v>
      </c>
      <c r="B5063" s="1232">
        <f>'Revenues 9-14'!C7</f>
        <v>35238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3129113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65069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65069</v>
      </c>
      <c r="C5071" s="14" t="s">
        <v>672</v>
      </c>
      <c r="D5071" s="14" t="str">
        <f t="shared" si="78"/>
        <v>Error?</v>
      </c>
    </row>
    <row r="5072" spans="1:4" x14ac:dyDescent="0.2">
      <c r="A5072" s="55">
        <v>5011</v>
      </c>
      <c r="B5072" s="1232">
        <f>'Revenues 9-14'!C20</f>
        <v>103587</v>
      </c>
      <c r="D5072" s="14" t="str">
        <f t="shared" si="78"/>
        <v>Error?</v>
      </c>
    </row>
    <row r="5073" spans="1:4" x14ac:dyDescent="0.2">
      <c r="A5073" s="55">
        <v>5012</v>
      </c>
      <c r="B5073" s="1232">
        <f>'Revenues 9-14'!C21</f>
        <v>90229</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306162</v>
      </c>
      <c r="C5087" s="14" t="s">
        <v>672</v>
      </c>
      <c r="D5087" s="14" t="str">
        <f t="shared" si="78"/>
        <v>Error?</v>
      </c>
    </row>
    <row r="5088" spans="1:4" x14ac:dyDescent="0.2">
      <c r="A5088" s="55">
        <v>5027</v>
      </c>
      <c r="B5088" s="1232">
        <f>'Revenues 9-14'!C65</f>
        <v>12571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12571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153618</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153618</v>
      </c>
      <c r="C5096" s="14" t="s">
        <v>672</v>
      </c>
      <c r="D5096" s="14" t="str">
        <f t="shared" si="78"/>
        <v>Error?</v>
      </c>
    </row>
    <row r="5097" spans="1:4" x14ac:dyDescent="0.2">
      <c r="A5097" s="55">
        <v>5036</v>
      </c>
      <c r="B5097" s="1232">
        <f>'Revenues 9-14'!C77</f>
        <v>4612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4612</v>
      </c>
      <c r="C5102" s="14" t="s">
        <v>672</v>
      </c>
      <c r="D5102" s="14" t="str">
        <f t="shared" si="78"/>
        <v>Error?</v>
      </c>
    </row>
    <row r="5103" spans="1:4" x14ac:dyDescent="0.2">
      <c r="A5103" s="55">
        <v>5042</v>
      </c>
      <c r="B5103" s="1232">
        <f>'Revenues 9-14'!C84</f>
        <v>48247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48247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331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8070</v>
      </c>
      <c r="D5119" s="14" t="str">
        <f t="shared" ref="D5119:D5182" si="79">IF(ISBLANK(B5119),"OK",IF(A5119-B5119=0,"OK","Error?"))</f>
        <v>Error?</v>
      </c>
    </row>
    <row r="5120" spans="1:4" x14ac:dyDescent="0.2">
      <c r="A5120" s="55">
        <v>5059</v>
      </c>
      <c r="B5120" s="1232">
        <f>'Revenues 9-14'!C108</f>
        <v>8401</v>
      </c>
      <c r="C5120" s="14" t="s">
        <v>672</v>
      </c>
      <c r="D5120" s="14" t="str">
        <f t="shared" si="79"/>
        <v>Error?</v>
      </c>
    </row>
    <row r="5121" spans="1:4" x14ac:dyDescent="0.2">
      <c r="A5121" s="55">
        <v>5060</v>
      </c>
      <c r="B5121" s="1232">
        <f>'Revenues 9-14'!C109</f>
        <v>3727793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139389</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139389</v>
      </c>
      <c r="C5125" s="14" t="s">
        <v>672</v>
      </c>
      <c r="D5125" s="14" t="str">
        <f t="shared" si="79"/>
        <v>Error?</v>
      </c>
    </row>
    <row r="5126" spans="1:4" x14ac:dyDescent="0.2">
      <c r="A5126" s="55">
        <v>5065</v>
      </c>
      <c r="B5126" s="1232">
        <f>'Revenues 9-14'!C117</f>
        <v>711360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711360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98547</v>
      </c>
      <c r="D5134" s="14" t="str">
        <f t="shared" si="79"/>
        <v>Error?</v>
      </c>
    </row>
    <row r="5135" spans="1:4" x14ac:dyDescent="0.2">
      <c r="A5135" s="55">
        <v>5074</v>
      </c>
      <c r="B5135" s="1232">
        <f>'Revenues 9-14'!C126</f>
        <v>140297</v>
      </c>
      <c r="D5135" s="14" t="str">
        <f t="shared" si="79"/>
        <v>Error?</v>
      </c>
    </row>
    <row r="5136" spans="1:4" x14ac:dyDescent="0.2">
      <c r="A5136" s="83">
        <v>5075</v>
      </c>
      <c r="D5136" s="14" t="str">
        <f t="shared" si="79"/>
        <v>OK</v>
      </c>
    </row>
    <row r="5137" spans="1:4" x14ac:dyDescent="0.2">
      <c r="A5137" s="55">
        <v>5076</v>
      </c>
      <c r="B5137" s="1232">
        <f>'Revenues 9-14'!C127</f>
        <v>11379</v>
      </c>
      <c r="D5137" s="14" t="str">
        <f t="shared" si="79"/>
        <v>Error?</v>
      </c>
    </row>
    <row r="5138" spans="1:4" x14ac:dyDescent="0.2">
      <c r="A5138" s="83">
        <v>5077</v>
      </c>
      <c r="D5138" s="14" t="str">
        <f t="shared" si="79"/>
        <v>OK</v>
      </c>
    </row>
    <row r="5139" spans="1:4" x14ac:dyDescent="0.2">
      <c r="A5139" s="55">
        <v>5078</v>
      </c>
      <c r="B5139" s="1232">
        <f>'Revenues 9-14'!C128</f>
        <v>754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250977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418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252145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963505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75462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75462</v>
      </c>
      <c r="C5246" s="14" t="s">
        <v>672</v>
      </c>
      <c r="D5246" s="14" t="str">
        <f t="shared" si="80"/>
        <v>Error?</v>
      </c>
    </row>
    <row r="5247" spans="1:4" x14ac:dyDescent="0.2">
      <c r="A5247" s="55">
        <v>5186</v>
      </c>
      <c r="B5247" s="1232">
        <f>'Revenues 9-14'!C203</f>
        <v>81022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81022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196055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196055</v>
      </c>
      <c r="C5326" s="14" t="s">
        <v>672</v>
      </c>
      <c r="D5326" s="14" t="str">
        <f t="shared" si="82"/>
        <v>Error?</v>
      </c>
    </row>
    <row r="5327" spans="1:4" x14ac:dyDescent="0.2">
      <c r="A5327" s="55">
        <v>5266</v>
      </c>
      <c r="B5327" s="1232">
        <f>'Revenues 9-14'!C275</f>
        <v>5026742</v>
      </c>
      <c r="C5327" s="14" t="s">
        <v>672</v>
      </c>
      <c r="D5327" s="14" t="str">
        <f t="shared" si="82"/>
        <v>Error?</v>
      </c>
    </row>
    <row r="5328" spans="1:4" x14ac:dyDescent="0.2">
      <c r="A5328" s="55">
        <v>5267</v>
      </c>
      <c r="B5328" s="1232">
        <f>'Revenues 9-14'!D5</f>
        <v>439508</v>
      </c>
      <c r="D5328" s="14" t="str">
        <f t="shared" si="82"/>
        <v>Error?</v>
      </c>
    </row>
    <row r="5329" spans="1:4" x14ac:dyDescent="0.2">
      <c r="A5329" s="83">
        <v>5268</v>
      </c>
      <c r="D5329" s="14" t="str">
        <f t="shared" si="82"/>
        <v>OK</v>
      </c>
    </row>
    <row r="5330" spans="1:4" x14ac:dyDescent="0.2">
      <c r="A5330" s="55">
        <v>5269</v>
      </c>
      <c r="B5330" s="1232">
        <f>'Revenues 9-14'!D6</f>
        <v>87935</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527443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34394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6400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40794</v>
      </c>
      <c r="C5355" s="14" t="s">
        <v>672</v>
      </c>
      <c r="D5355" s="14" t="str">
        <f t="shared" si="82"/>
        <v>Error?</v>
      </c>
    </row>
    <row r="5356" spans="1:4" x14ac:dyDescent="0.2">
      <c r="A5356" s="55">
        <v>5295</v>
      </c>
      <c r="B5356" s="1232">
        <f>'Revenues 9-14'!D109</f>
        <v>568237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568237</v>
      </c>
      <c r="C5508" s="14" t="s">
        <v>672</v>
      </c>
      <c r="D5508" s="14" t="str">
        <f t="shared" si="85"/>
        <v>Error?</v>
      </c>
    </row>
    <row r="5509" spans="1:4" x14ac:dyDescent="0.2">
      <c r="A5509" s="55">
        <v>5448</v>
      </c>
      <c r="B5509" s="1232">
        <f>'Revenues 9-14'!E5</f>
        <v>631614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631614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9598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9598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641212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641212</v>
      </c>
      <c r="C5552" s="14" t="s">
        <v>672</v>
      </c>
      <c r="D5552" s="14" t="str">
        <f t="shared" si="85"/>
        <v>Error?</v>
      </c>
    </row>
    <row r="5553" spans="1:4" x14ac:dyDescent="0.2">
      <c r="A5553" s="55">
        <v>5492</v>
      </c>
      <c r="B5553" s="1232">
        <f>'Revenues 9-14'!F5</f>
        <v>210945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210945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3857</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3857</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1279</v>
      </c>
      <c r="C5587" s="14" t="s">
        <v>672</v>
      </c>
      <c r="D5587" s="14" t="str">
        <f t="shared" si="86"/>
        <v>Error?</v>
      </c>
    </row>
    <row r="5588" spans="1:4" x14ac:dyDescent="0.2">
      <c r="A5588" s="55">
        <v>5527</v>
      </c>
      <c r="B5588" s="1232">
        <f>'Revenues 9-14'!F109</f>
        <v>216081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3715</v>
      </c>
      <c r="D5615" s="14" t="str">
        <f t="shared" si="86"/>
        <v>Error?</v>
      </c>
    </row>
    <row r="5616" spans="1:4" x14ac:dyDescent="0.2">
      <c r="A5616" s="83">
        <v>5555</v>
      </c>
      <c r="D5616" s="14" t="str">
        <f t="shared" si="86"/>
        <v>OK</v>
      </c>
    </row>
    <row r="5617" spans="1:4" x14ac:dyDescent="0.2">
      <c r="A5617" s="55">
        <v>5556</v>
      </c>
      <c r="B5617" s="1232">
        <f>'Revenues 9-14'!F152</f>
        <v>50968</v>
      </c>
      <c r="D5617" s="14" t="str">
        <f t="shared" si="86"/>
        <v>Error?</v>
      </c>
    </row>
    <row r="5618" spans="1:4" x14ac:dyDescent="0.2">
      <c r="A5618" s="55">
        <v>5557</v>
      </c>
      <c r="B5618" s="1232">
        <f>'Revenues 9-14'!F154</f>
        <v>54683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54683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54683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270764</v>
      </c>
      <c r="C5720" s="14" t="s">
        <v>672</v>
      </c>
      <c r="D5720" s="14" t="str">
        <f t="shared" si="88"/>
        <v>Error?</v>
      </c>
    </row>
    <row r="5721" spans="1:4" x14ac:dyDescent="0.2">
      <c r="A5721" s="55">
        <v>5660</v>
      </c>
      <c r="B5721" s="1232">
        <f>'Revenues 9-14'!G5</f>
        <v>113779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110659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224438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224438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87935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87935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87935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87935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87935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87935</v>
      </c>
      <c r="C6023" s="14" t="s">
        <v>672</v>
      </c>
      <c r="D6023" s="14" t="str">
        <f t="shared" si="93"/>
        <v>Error?</v>
      </c>
    </row>
    <row r="6024" spans="1:5" x14ac:dyDescent="0.2">
      <c r="A6024" s="55">
        <v>5963</v>
      </c>
      <c r="B6024" s="1232">
        <f>'Revenues 9-14'!G109</f>
        <v>224438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87935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87935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22705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769.98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163421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163421</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163421</v>
      </c>
      <c r="D6216" s="14" t="str">
        <f t="shared" si="96"/>
        <v>Error?</v>
      </c>
      <c r="E6216" s="14" t="s">
        <v>209</v>
      </c>
    </row>
    <row r="6217" spans="1:5" x14ac:dyDescent="0.2">
      <c r="A6217">
        <v>6156</v>
      </c>
      <c r="B6217" s="1232">
        <f>'Assets-Liab 5-6'!J4</f>
        <v>163421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400294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400294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400294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327060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327060</v>
      </c>
      <c r="D6229" s="14" t="str">
        <f t="shared" si="96"/>
        <v>Error?</v>
      </c>
      <c r="E6229" s="14" t="s">
        <v>209</v>
      </c>
    </row>
    <row r="6230" spans="1:5" x14ac:dyDescent="0.2">
      <c r="A6230">
        <v>6169</v>
      </c>
      <c r="B6230" s="1232">
        <f>'Acct Summary 7-8'!J20</f>
        <v>73234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73234</v>
      </c>
      <c r="D6263" s="14" t="str">
        <f t="shared" si="96"/>
        <v>Error?</v>
      </c>
      <c r="E6263" s="14" t="s">
        <v>209</v>
      </c>
    </row>
    <row r="6264" spans="1:5" x14ac:dyDescent="0.2">
      <c r="A6264">
        <v>6203</v>
      </c>
      <c r="B6264" s="1232">
        <f>'Acct Summary 7-8'!J79</f>
        <v>90187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163421</v>
      </c>
      <c r="D6266" s="14" t="str">
        <f t="shared" si="96"/>
        <v>Error?</v>
      </c>
      <c r="E6266" s="14" t="s">
        <v>209</v>
      </c>
    </row>
    <row r="6267" spans="1:5" x14ac:dyDescent="0.2">
      <c r="A6267">
        <v>6206</v>
      </c>
      <c r="B6267" s="1232">
        <f>'Acct Summary 7-8'!C82</f>
        <v>928756</v>
      </c>
      <c r="D6267" s="14" t="str">
        <f t="shared" si="96"/>
        <v>Error?</v>
      </c>
      <c r="E6267" s="14" t="s">
        <v>209</v>
      </c>
    </row>
    <row r="6268" spans="1:5" x14ac:dyDescent="0.2">
      <c r="A6268">
        <v>6207</v>
      </c>
      <c r="B6268" s="1232">
        <f>'Acct Summary 7-8'!D82</f>
        <v>-134535</v>
      </c>
      <c r="D6268" s="14" t="str">
        <f t="shared" si="96"/>
        <v>Error?</v>
      </c>
      <c r="E6268" s="14" t="s">
        <v>209</v>
      </c>
    </row>
    <row r="6269" spans="1:5" x14ac:dyDescent="0.2">
      <c r="A6269">
        <v>6208</v>
      </c>
      <c r="B6269" s="1232">
        <f>'Acct Summary 7-8'!E82</f>
        <v>-2129226</v>
      </c>
      <c r="D6269" s="14" t="str">
        <f t="shared" si="96"/>
        <v>Error?</v>
      </c>
      <c r="E6269" s="14" t="s">
        <v>209</v>
      </c>
    </row>
    <row r="6270" spans="1:5" x14ac:dyDescent="0.2">
      <c r="A6270">
        <v>6209</v>
      </c>
      <c r="B6270" s="1232">
        <f>'Acct Summary 7-8'!F82</f>
        <v>-24232</v>
      </c>
      <c r="D6270" s="14" t="str">
        <f t="shared" si="96"/>
        <v>Error?</v>
      </c>
      <c r="E6270" s="14" t="s">
        <v>209</v>
      </c>
    </row>
    <row r="6271" spans="1:5" x14ac:dyDescent="0.2">
      <c r="A6271">
        <v>6210</v>
      </c>
      <c r="B6271" s="1232">
        <f>'Acct Summary 7-8'!G82</f>
        <v>-88726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-701750</v>
      </c>
      <c r="D6273" s="14" t="str">
        <f t="shared" si="97"/>
        <v>Error?</v>
      </c>
      <c r="E6273" s="14" t="s">
        <v>209</v>
      </c>
    </row>
    <row r="6274" spans="1:5" x14ac:dyDescent="0.2">
      <c r="A6274">
        <v>6213</v>
      </c>
      <c r="B6274" s="1232">
        <f>'Acct Summary 7-8'!J82</f>
        <v>73234</v>
      </c>
      <c r="D6274" s="14" t="str">
        <f t="shared" si="97"/>
        <v>Error?</v>
      </c>
      <c r="E6274" s="14" t="s">
        <v>209</v>
      </c>
    </row>
    <row r="6275" spans="1:5" x14ac:dyDescent="0.2">
      <c r="A6275">
        <v>6214</v>
      </c>
      <c r="B6275" s="1232">
        <f>'Acct Summary 7-8'!K82</f>
        <v>-144317</v>
      </c>
      <c r="D6275" s="14" t="str">
        <f t="shared" si="97"/>
        <v>Error?</v>
      </c>
      <c r="E6275" s="14" t="s">
        <v>209</v>
      </c>
    </row>
    <row r="6276" spans="1:5" x14ac:dyDescent="0.2">
      <c r="A6276">
        <v>6215</v>
      </c>
      <c r="B6276" s="1232">
        <f>'Acct Summary 7-8'!C83</f>
        <v>1.3677647003381284</v>
      </c>
      <c r="D6276" s="14" t="str">
        <f t="shared" si="97"/>
        <v>Error?</v>
      </c>
      <c r="E6276" s="14" t="s">
        <v>209</v>
      </c>
    </row>
    <row r="6277" spans="1:5" x14ac:dyDescent="0.2">
      <c r="A6277">
        <v>6216</v>
      </c>
      <c r="B6277" s="1232">
        <f>'Acct Summary 7-8'!D83</f>
        <v>-0.96520429027513721</v>
      </c>
      <c r="D6277" s="14" t="str">
        <f t="shared" si="97"/>
        <v>Error?</v>
      </c>
      <c r="E6277" s="14" t="s">
        <v>209</v>
      </c>
    </row>
    <row r="6278" spans="1:5" x14ac:dyDescent="0.2">
      <c r="A6278">
        <v>6217</v>
      </c>
      <c r="B6278" s="1232">
        <f>'Acct Summary 7-8'!E83</f>
        <v>-4.1810277285232074</v>
      </c>
      <c r="D6278" s="14" t="str">
        <f t="shared" si="97"/>
        <v>Error?</v>
      </c>
      <c r="E6278" s="14" t="s">
        <v>209</v>
      </c>
    </row>
    <row r="6279" spans="1:5" x14ac:dyDescent="0.2">
      <c r="A6279">
        <v>6218</v>
      </c>
      <c r="B6279" s="1232">
        <f>'Acct Summary 7-8'!F83</f>
        <v>-2.3769166784374657E-2</v>
      </c>
      <c r="D6279" s="14" t="str">
        <f t="shared" si="97"/>
        <v>Error?</v>
      </c>
      <c r="E6279" s="14" t="s">
        <v>209</v>
      </c>
    </row>
    <row r="6280" spans="1:5" x14ac:dyDescent="0.2">
      <c r="A6280">
        <v>6219</v>
      </c>
      <c r="B6280" s="1232">
        <f>'Acct Summary 7-8'!G83</f>
        <v>-0.48451587184569933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-69.500841834208174</v>
      </c>
      <c r="D6282" s="14" t="str">
        <f t="shared" si="97"/>
        <v>Error?</v>
      </c>
      <c r="E6282" s="14" t="s">
        <v>209</v>
      </c>
    </row>
    <row r="6283" spans="1:5" x14ac:dyDescent="0.2">
      <c r="A6283">
        <v>6222</v>
      </c>
      <c r="B6283" s="1232">
        <f>'Acct Summary 7-8'!J83</f>
        <v>0.44813090116937238</v>
      </c>
      <c r="D6283" s="14" t="str">
        <f t="shared" si="97"/>
        <v>Error?</v>
      </c>
      <c r="E6283" s="14" t="s">
        <v>209</v>
      </c>
    </row>
    <row r="6284" spans="1:5" x14ac:dyDescent="0.2">
      <c r="A6284">
        <v>6223</v>
      </c>
      <c r="B6284" s="1232">
        <f>'Acct Summary 7-8'!K83</f>
        <v>-0.80740396773002432</v>
      </c>
      <c r="D6284" s="14" t="str">
        <f t="shared" si="97"/>
        <v>Error?</v>
      </c>
      <c r="E6284" s="14" t="s">
        <v>209</v>
      </c>
    </row>
    <row r="6285" spans="1:5" x14ac:dyDescent="0.2">
      <c r="A6285">
        <v>6224</v>
      </c>
      <c r="B6285" s="1232">
        <f>'Acct Summary 7-8'!E37</f>
        <v>7761</v>
      </c>
      <c r="D6285" s="14" t="str">
        <f t="shared" si="97"/>
        <v>Error?</v>
      </c>
      <c r="E6285" s="14" t="s">
        <v>209</v>
      </c>
    </row>
    <row r="6286" spans="1:5" x14ac:dyDescent="0.2">
      <c r="A6286">
        <v>6225</v>
      </c>
      <c r="B6286" s="1232">
        <f>'Acct Summary 7-8'!E38</f>
        <v>1681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400294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400294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112346</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400294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327060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400294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68422</v>
      </c>
      <c r="D7075" s="14" t="str">
        <f t="shared" si="109"/>
        <v>Error?</v>
      </c>
    </row>
    <row r="7076" spans="1:4" x14ac:dyDescent="0.2">
      <c r="A7076">
        <v>7015</v>
      </c>
      <c r="B7076" s="1232">
        <f>'Expenditures 15-22'!K212</f>
        <v>68422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7756</v>
      </c>
      <c r="D7129" s="14" t="str">
        <f t="shared" si="110"/>
        <v>Error?</v>
      </c>
    </row>
    <row r="7130" spans="1:4" x14ac:dyDescent="0.2">
      <c r="A7130">
        <v>7069</v>
      </c>
      <c r="B7130" s="1232">
        <f>'Expenditures 15-22'!F313</f>
        <v>86</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7842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7215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7215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1948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1948</v>
      </c>
      <c r="D7153" s="14" t="str">
        <f t="shared" si="110"/>
        <v>Error?</v>
      </c>
    </row>
    <row r="7154" spans="1:4" x14ac:dyDescent="0.2">
      <c r="A7154">
        <v>7093</v>
      </c>
      <c r="B7154" s="1232">
        <f>'Expenditures 15-22'!C316</f>
        <v>300123</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300123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9932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9932</v>
      </c>
      <c r="D7198" s="14" t="str">
        <f t="shared" si="111"/>
        <v>Error?</v>
      </c>
    </row>
    <row r="7199" spans="1:4" x14ac:dyDescent="0.2">
      <c r="A7199">
        <v>7138</v>
      </c>
      <c r="B7199" s="1232">
        <f>'Expenditures 15-22'!C323</f>
        <v>300123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26851</v>
      </c>
      <c r="D7201" s="14" t="str">
        <f t="shared" si="111"/>
        <v>Error?</v>
      </c>
    </row>
    <row r="7202" spans="1:4" x14ac:dyDescent="0.2">
      <c r="A7202">
        <v>7141</v>
      </c>
      <c r="B7202" s="1232">
        <f>'Expenditures 15-22'!F323</f>
        <v>86</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327060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300123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26851</v>
      </c>
      <c r="D7218" s="14" t="str">
        <f t="shared" si="111"/>
        <v>Error?</v>
      </c>
    </row>
    <row r="7219" spans="1:4" x14ac:dyDescent="0.2">
      <c r="A7219">
        <v>7158</v>
      </c>
      <c r="B7219" s="1232">
        <f>'Expenditures 15-22'!F331</f>
        <v>86</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327060</v>
      </c>
      <c r="D7224" s="14" t="str">
        <f t="shared" si="111"/>
        <v>Error?</v>
      </c>
    </row>
    <row r="7225" spans="1:4" x14ac:dyDescent="0.2">
      <c r="A7225">
        <v>7164</v>
      </c>
      <c r="B7225" s="1232">
        <f>'Expenditures 15-22'!K332</f>
        <v>73234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433099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7761</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1681</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35238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2016-09-26T15:33:34Z</cp:lastPrinted>
  <dcterms:created xsi:type="dcterms:W3CDTF">2003-10-29T19:06:34Z</dcterms:created>
  <dcterms:modified xsi:type="dcterms:W3CDTF">2016-10-04T14:04:29Z</dcterms:modified>
</cp:coreProperties>
</file>